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drawings/drawing23.xml" ContentType="application/vnd.openxmlformats-officedocument.drawing+xml"/>
  <Override PartName="/xl/charts/chart23.xml" ContentType="application/vnd.openxmlformats-officedocument.drawingml.chart+xml"/>
  <Override PartName="/xl/drawings/drawing24.xml" ContentType="application/vnd.openxmlformats-officedocument.drawing+xml"/>
  <Override PartName="/xl/charts/chart24.xml" ContentType="application/vnd.openxmlformats-officedocument.drawingml.chart+xml"/>
  <Override PartName="/xl/drawings/drawing25.xml" ContentType="application/vnd.openxmlformats-officedocument.drawing+xml"/>
  <Override PartName="/xl/charts/chart25.xml" ContentType="application/vnd.openxmlformats-officedocument.drawingml.chart+xml"/>
  <Override PartName="/xl/drawings/drawing26.xml" ContentType="application/vnd.openxmlformats-officedocument.drawing+xml"/>
  <Override PartName="/xl/charts/chart26.xml" ContentType="application/vnd.openxmlformats-officedocument.drawingml.chart+xml"/>
  <Override PartName="/xl/drawings/drawing27.xml" ContentType="application/vnd.openxmlformats-officedocument.drawing+xml"/>
  <Override PartName="/xl/charts/chart27.xml" ContentType="application/vnd.openxmlformats-officedocument.drawingml.chart+xml"/>
  <Override PartName="/xl/drawings/drawing28.xml" ContentType="application/vnd.openxmlformats-officedocument.drawing+xml"/>
  <Override PartName="/xl/charts/chart28.xml" ContentType="application/vnd.openxmlformats-officedocument.drawingml.chart+xml"/>
  <Override PartName="/xl/drawings/drawing29.xml" ContentType="application/vnd.openxmlformats-officedocument.drawing+xml"/>
  <Override PartName="/xl/charts/chart29.xml" ContentType="application/vnd.openxmlformats-officedocument.drawingml.chart+xml"/>
  <Override PartName="/xl/drawings/drawing30.xml" ContentType="application/vnd.openxmlformats-officedocument.drawing+xml"/>
  <Override PartName="/xl/charts/chart30.xml" ContentType="application/vnd.openxmlformats-officedocument.drawingml.chart+xml"/>
  <Override PartName="/xl/drawings/drawing31.xml" ContentType="application/vnd.openxmlformats-officedocument.drawing+xml"/>
  <Override PartName="/xl/charts/chart3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45" windowWidth="18510" windowHeight="11760" activeTab="20"/>
  </bookViews>
  <sheets>
    <sheet name="Сводные данные" sheetId="42" r:id="rId1"/>
    <sheet name="1" sheetId="7" r:id="rId2"/>
    <sheet name="2" sheetId="13" r:id="rId3"/>
    <sheet name="3" sheetId="14" r:id="rId4"/>
    <sheet name="4" sheetId="15" r:id="rId5"/>
    <sheet name="5" sheetId="16" r:id="rId6"/>
    <sheet name="6" sheetId="17" r:id="rId7"/>
    <sheet name="7" sheetId="18" r:id="rId8"/>
    <sheet name="8" sheetId="19" r:id="rId9"/>
    <sheet name="9" sheetId="20" r:id="rId10"/>
    <sheet name="10" sheetId="21" r:id="rId11"/>
    <sheet name="11" sheetId="22" r:id="rId12"/>
    <sheet name="12" sheetId="23" r:id="rId13"/>
    <sheet name="13" sheetId="24" r:id="rId14"/>
    <sheet name="14" sheetId="25" r:id="rId15"/>
    <sheet name="15" sheetId="26" r:id="rId16"/>
    <sheet name="16" sheetId="27" r:id="rId17"/>
    <sheet name="17" sheetId="28" r:id="rId18"/>
    <sheet name="18" sheetId="29" r:id="rId19"/>
    <sheet name="19" sheetId="30" r:id="rId20"/>
    <sheet name="20" sheetId="31" r:id="rId21"/>
    <sheet name="21" sheetId="32" r:id="rId22"/>
    <sheet name="22" sheetId="33" r:id="rId23"/>
    <sheet name="23" sheetId="34" r:id="rId24"/>
    <sheet name="24" sheetId="35" r:id="rId25"/>
    <sheet name="25" sheetId="36" r:id="rId26"/>
    <sheet name="26" sheetId="37" r:id="rId27"/>
    <sheet name="27" sheetId="38" r:id="rId28"/>
    <sheet name="28" sheetId="39" r:id="rId29"/>
    <sheet name="29" sheetId="40" r:id="rId30"/>
    <sheet name="30" sheetId="41" r:id="rId31"/>
  </sheets>
  <calcPr calcId="145621"/>
</workbook>
</file>

<file path=xl/calcChain.xml><?xml version="1.0" encoding="utf-8"?>
<calcChain xmlns="http://schemas.openxmlformats.org/spreadsheetml/2006/main">
  <c r="D37" i="41" l="1"/>
  <c r="E37" i="41" s="1"/>
  <c r="C37" i="41"/>
  <c r="D36" i="41"/>
  <c r="E36" i="41" s="1"/>
  <c r="C36" i="41"/>
  <c r="D35" i="41"/>
  <c r="E35" i="41" s="1"/>
  <c r="C35" i="41"/>
  <c r="D34" i="41"/>
  <c r="E34" i="41" s="1"/>
  <c r="C34" i="41"/>
  <c r="D33" i="41"/>
  <c r="E33" i="41" s="1"/>
  <c r="C33" i="41"/>
  <c r="D32" i="41"/>
  <c r="E32" i="41" s="1"/>
  <c r="C32" i="41"/>
  <c r="D31" i="41"/>
  <c r="C31" i="41"/>
  <c r="D37" i="40"/>
  <c r="E37" i="40" s="1"/>
  <c r="C37" i="40"/>
  <c r="D36" i="40"/>
  <c r="E36" i="40" s="1"/>
  <c r="C36" i="40"/>
  <c r="E35" i="40"/>
  <c r="D35" i="40"/>
  <c r="C35" i="40"/>
  <c r="D34" i="40"/>
  <c r="E34" i="40" s="1"/>
  <c r="C34" i="40"/>
  <c r="D33" i="40"/>
  <c r="E33" i="40" s="1"/>
  <c r="C33" i="40"/>
  <c r="D32" i="40"/>
  <c r="E32" i="40" s="1"/>
  <c r="C32" i="40"/>
  <c r="E31" i="40"/>
  <c r="D31" i="40"/>
  <c r="C31" i="40"/>
  <c r="C38" i="40" s="1"/>
  <c r="D37" i="39"/>
  <c r="E37" i="39" s="1"/>
  <c r="C37" i="39"/>
  <c r="D36" i="39"/>
  <c r="E36" i="39" s="1"/>
  <c r="C36" i="39"/>
  <c r="D35" i="39"/>
  <c r="E35" i="39" s="1"/>
  <c r="C35" i="39"/>
  <c r="E34" i="39"/>
  <c r="D34" i="39"/>
  <c r="C34" i="39"/>
  <c r="D33" i="39"/>
  <c r="E33" i="39" s="1"/>
  <c r="C33" i="39"/>
  <c r="D32" i="39"/>
  <c r="E32" i="39" s="1"/>
  <c r="C32" i="39"/>
  <c r="D31" i="39"/>
  <c r="D38" i="39" s="1"/>
  <c r="E38" i="39" s="1"/>
  <c r="C31" i="39"/>
  <c r="D37" i="38"/>
  <c r="E37" i="38" s="1"/>
  <c r="C37" i="38"/>
  <c r="D36" i="38"/>
  <c r="E36" i="38" s="1"/>
  <c r="C36" i="38"/>
  <c r="E35" i="38"/>
  <c r="D35" i="38"/>
  <c r="C35" i="38"/>
  <c r="D34" i="38"/>
  <c r="E34" i="38" s="1"/>
  <c r="C34" i="38"/>
  <c r="D33" i="38"/>
  <c r="E33" i="38" s="1"/>
  <c r="C33" i="38"/>
  <c r="D32" i="38"/>
  <c r="E32" i="38" s="1"/>
  <c r="C32" i="38"/>
  <c r="E31" i="38"/>
  <c r="D31" i="38"/>
  <c r="C31" i="38"/>
  <c r="C38" i="38" s="1"/>
  <c r="D37" i="37"/>
  <c r="E37" i="37" s="1"/>
  <c r="C37" i="37"/>
  <c r="D36" i="37"/>
  <c r="E36" i="37" s="1"/>
  <c r="C36" i="37"/>
  <c r="D35" i="37"/>
  <c r="E35" i="37" s="1"/>
  <c r="C35" i="37"/>
  <c r="E34" i="37"/>
  <c r="D34" i="37"/>
  <c r="C34" i="37"/>
  <c r="D33" i="37"/>
  <c r="E33" i="37" s="1"/>
  <c r="C33" i="37"/>
  <c r="D32" i="37"/>
  <c r="E32" i="37" s="1"/>
  <c r="C32" i="37"/>
  <c r="D31" i="37"/>
  <c r="E31" i="37" s="1"/>
  <c r="C31" i="37"/>
  <c r="D37" i="36"/>
  <c r="E37" i="36" s="1"/>
  <c r="C37" i="36"/>
  <c r="D36" i="36"/>
  <c r="E36" i="36" s="1"/>
  <c r="C36" i="36"/>
  <c r="E35" i="36"/>
  <c r="D35" i="36"/>
  <c r="C35" i="36"/>
  <c r="D34" i="36"/>
  <c r="E34" i="36" s="1"/>
  <c r="C34" i="36"/>
  <c r="D33" i="36"/>
  <c r="E33" i="36" s="1"/>
  <c r="C33" i="36"/>
  <c r="D32" i="36"/>
  <c r="E32" i="36" s="1"/>
  <c r="C32" i="36"/>
  <c r="E31" i="36"/>
  <c r="D31" i="36"/>
  <c r="C31" i="36"/>
  <c r="C38" i="36" s="1"/>
  <c r="D37" i="35"/>
  <c r="E37" i="35" s="1"/>
  <c r="C37" i="35"/>
  <c r="D36" i="35"/>
  <c r="E36" i="35" s="1"/>
  <c r="C36" i="35"/>
  <c r="D35" i="35"/>
  <c r="E35" i="35" s="1"/>
  <c r="C35" i="35"/>
  <c r="E34" i="35"/>
  <c r="D34" i="35"/>
  <c r="C34" i="35"/>
  <c r="D33" i="35"/>
  <c r="E33" i="35" s="1"/>
  <c r="C33" i="35"/>
  <c r="D32" i="35"/>
  <c r="E32" i="35" s="1"/>
  <c r="C32" i="35"/>
  <c r="D31" i="35"/>
  <c r="E31" i="35" s="1"/>
  <c r="C31" i="35"/>
  <c r="D37" i="34"/>
  <c r="E37" i="34" s="1"/>
  <c r="C37" i="34"/>
  <c r="D36" i="34"/>
  <c r="E36" i="34" s="1"/>
  <c r="C36" i="34"/>
  <c r="D35" i="34"/>
  <c r="E35" i="34" s="1"/>
  <c r="C35" i="34"/>
  <c r="E34" i="34"/>
  <c r="D34" i="34"/>
  <c r="C34" i="34"/>
  <c r="D33" i="34"/>
  <c r="E33" i="34" s="1"/>
  <c r="C33" i="34"/>
  <c r="D32" i="34"/>
  <c r="E32" i="34" s="1"/>
  <c r="C32" i="34"/>
  <c r="D31" i="34"/>
  <c r="D38" i="34" s="1"/>
  <c r="E38" i="34" s="1"/>
  <c r="C31" i="34"/>
  <c r="D37" i="33"/>
  <c r="E37" i="33" s="1"/>
  <c r="C37" i="33"/>
  <c r="D36" i="33"/>
  <c r="E36" i="33" s="1"/>
  <c r="C36" i="33"/>
  <c r="E35" i="33"/>
  <c r="D35" i="33"/>
  <c r="C35" i="33"/>
  <c r="D34" i="33"/>
  <c r="E34" i="33" s="1"/>
  <c r="C34" i="33"/>
  <c r="D33" i="33"/>
  <c r="E33" i="33" s="1"/>
  <c r="C33" i="33"/>
  <c r="D32" i="33"/>
  <c r="E32" i="33" s="1"/>
  <c r="C32" i="33"/>
  <c r="E31" i="33"/>
  <c r="D31" i="33"/>
  <c r="C31" i="33"/>
  <c r="C38" i="33" s="1"/>
  <c r="D37" i="32"/>
  <c r="E37" i="32" s="1"/>
  <c r="C37" i="32"/>
  <c r="D36" i="32"/>
  <c r="E36" i="32" s="1"/>
  <c r="C36" i="32"/>
  <c r="D35" i="32"/>
  <c r="E35" i="32" s="1"/>
  <c r="C35" i="32"/>
  <c r="E34" i="32"/>
  <c r="D34" i="32"/>
  <c r="C34" i="32"/>
  <c r="D33" i="32"/>
  <c r="E33" i="32" s="1"/>
  <c r="C33" i="32"/>
  <c r="D32" i="32"/>
  <c r="E32" i="32" s="1"/>
  <c r="C32" i="32"/>
  <c r="D31" i="32"/>
  <c r="D38" i="32" s="1"/>
  <c r="E38" i="32" s="1"/>
  <c r="C31" i="32"/>
  <c r="D37" i="31"/>
  <c r="E37" i="31" s="1"/>
  <c r="C37" i="31"/>
  <c r="D36" i="31"/>
  <c r="E36" i="31" s="1"/>
  <c r="C36" i="31"/>
  <c r="E35" i="31"/>
  <c r="D35" i="31"/>
  <c r="C35" i="31"/>
  <c r="D34" i="31"/>
  <c r="E34" i="31" s="1"/>
  <c r="C34" i="31"/>
  <c r="D33" i="31"/>
  <c r="E33" i="31" s="1"/>
  <c r="C33" i="31"/>
  <c r="D32" i="31"/>
  <c r="E32" i="31" s="1"/>
  <c r="C32" i="31"/>
  <c r="E31" i="31"/>
  <c r="D31" i="31"/>
  <c r="C31" i="31"/>
  <c r="C38" i="31" s="1"/>
  <c r="D37" i="30"/>
  <c r="E37" i="30" s="1"/>
  <c r="C37" i="30"/>
  <c r="D36" i="30"/>
  <c r="E36" i="30" s="1"/>
  <c r="C36" i="30"/>
  <c r="D35" i="30"/>
  <c r="E35" i="30" s="1"/>
  <c r="C35" i="30"/>
  <c r="E34" i="30"/>
  <c r="D34" i="30"/>
  <c r="C34" i="30"/>
  <c r="D33" i="30"/>
  <c r="E33" i="30" s="1"/>
  <c r="C33" i="30"/>
  <c r="D32" i="30"/>
  <c r="E32" i="30" s="1"/>
  <c r="C32" i="30"/>
  <c r="D31" i="30"/>
  <c r="D38" i="30" s="1"/>
  <c r="E38" i="30" s="1"/>
  <c r="C31" i="30"/>
  <c r="D37" i="29"/>
  <c r="E37" i="29" s="1"/>
  <c r="C37" i="29"/>
  <c r="E36" i="29"/>
  <c r="D36" i="29"/>
  <c r="C36" i="29"/>
  <c r="D35" i="29"/>
  <c r="E35" i="29" s="1"/>
  <c r="C35" i="29"/>
  <c r="D34" i="29"/>
  <c r="E34" i="29" s="1"/>
  <c r="C34" i="29"/>
  <c r="D33" i="29"/>
  <c r="E33" i="29" s="1"/>
  <c r="C33" i="29"/>
  <c r="E32" i="29"/>
  <c r="D32" i="29"/>
  <c r="C32" i="29"/>
  <c r="D31" i="29"/>
  <c r="E31" i="29" s="1"/>
  <c r="C31" i="29"/>
  <c r="D37" i="28"/>
  <c r="E37" i="28" s="1"/>
  <c r="C37" i="28"/>
  <c r="D36" i="28"/>
  <c r="E36" i="28" s="1"/>
  <c r="C36" i="28"/>
  <c r="E35" i="28"/>
  <c r="D35" i="28"/>
  <c r="C35" i="28"/>
  <c r="D34" i="28"/>
  <c r="E34" i="28" s="1"/>
  <c r="C34" i="28"/>
  <c r="D33" i="28"/>
  <c r="E33" i="28" s="1"/>
  <c r="C33" i="28"/>
  <c r="D32" i="28"/>
  <c r="E32" i="28" s="1"/>
  <c r="C32" i="28"/>
  <c r="E31" i="28"/>
  <c r="D31" i="28"/>
  <c r="C31" i="28"/>
  <c r="C38" i="28" s="1"/>
  <c r="D37" i="27"/>
  <c r="E37" i="27" s="1"/>
  <c r="C37" i="27"/>
  <c r="D36" i="27"/>
  <c r="E36" i="27" s="1"/>
  <c r="C36" i="27"/>
  <c r="D35" i="27"/>
  <c r="E35" i="27" s="1"/>
  <c r="C35" i="27"/>
  <c r="E34" i="27"/>
  <c r="D34" i="27"/>
  <c r="C34" i="27"/>
  <c r="D33" i="27"/>
  <c r="E33" i="27" s="1"/>
  <c r="C33" i="27"/>
  <c r="D32" i="27"/>
  <c r="E32" i="27" s="1"/>
  <c r="C32" i="27"/>
  <c r="D31" i="27"/>
  <c r="E31" i="27" s="1"/>
  <c r="C31" i="27"/>
  <c r="D37" i="26"/>
  <c r="E37" i="26" s="1"/>
  <c r="C37" i="26"/>
  <c r="D36" i="26"/>
  <c r="E36" i="26" s="1"/>
  <c r="C36" i="26"/>
  <c r="E35" i="26"/>
  <c r="D35" i="26"/>
  <c r="C35" i="26"/>
  <c r="D34" i="26"/>
  <c r="E34" i="26" s="1"/>
  <c r="C34" i="26"/>
  <c r="D33" i="26"/>
  <c r="E33" i="26" s="1"/>
  <c r="C33" i="26"/>
  <c r="D32" i="26"/>
  <c r="E32" i="26" s="1"/>
  <c r="C32" i="26"/>
  <c r="E31" i="26"/>
  <c r="D31" i="26"/>
  <c r="C31" i="26"/>
  <c r="C38" i="26" s="1"/>
  <c r="D37" i="25"/>
  <c r="E37" i="25" s="1"/>
  <c r="C37" i="25"/>
  <c r="D36" i="25"/>
  <c r="E36" i="25" s="1"/>
  <c r="C36" i="25"/>
  <c r="D35" i="25"/>
  <c r="E35" i="25" s="1"/>
  <c r="C35" i="25"/>
  <c r="E34" i="25"/>
  <c r="D34" i="25"/>
  <c r="C34" i="25"/>
  <c r="D33" i="25"/>
  <c r="E33" i="25" s="1"/>
  <c r="C33" i="25"/>
  <c r="D32" i="25"/>
  <c r="E32" i="25" s="1"/>
  <c r="C32" i="25"/>
  <c r="D31" i="25"/>
  <c r="D38" i="25" s="1"/>
  <c r="E38" i="25" s="1"/>
  <c r="C31" i="25"/>
  <c r="D37" i="24"/>
  <c r="E37" i="24" s="1"/>
  <c r="C37" i="24"/>
  <c r="E36" i="24"/>
  <c r="D36" i="24"/>
  <c r="C36" i="24"/>
  <c r="D35" i="24"/>
  <c r="E35" i="24" s="1"/>
  <c r="C35" i="24"/>
  <c r="D34" i="24"/>
  <c r="E34" i="24" s="1"/>
  <c r="C34" i="24"/>
  <c r="D33" i="24"/>
  <c r="E33" i="24" s="1"/>
  <c r="C33" i="24"/>
  <c r="E32" i="24"/>
  <c r="D32" i="24"/>
  <c r="C32" i="24"/>
  <c r="D31" i="24"/>
  <c r="E31" i="24" s="1"/>
  <c r="C31" i="24"/>
  <c r="D37" i="23"/>
  <c r="E37" i="23" s="1"/>
  <c r="C37" i="23"/>
  <c r="D36" i="23"/>
  <c r="E36" i="23" s="1"/>
  <c r="C36" i="23"/>
  <c r="E35" i="23"/>
  <c r="D35" i="23"/>
  <c r="C35" i="23"/>
  <c r="D34" i="23"/>
  <c r="E34" i="23" s="1"/>
  <c r="C34" i="23"/>
  <c r="D33" i="23"/>
  <c r="E33" i="23" s="1"/>
  <c r="C33" i="23"/>
  <c r="D32" i="23"/>
  <c r="E32" i="23" s="1"/>
  <c r="C32" i="23"/>
  <c r="E31" i="23"/>
  <c r="D31" i="23"/>
  <c r="C31" i="23"/>
  <c r="C38" i="23" s="1"/>
  <c r="D37" i="22"/>
  <c r="E37" i="22" s="1"/>
  <c r="C37" i="22"/>
  <c r="D36" i="22"/>
  <c r="E36" i="22" s="1"/>
  <c r="C36" i="22"/>
  <c r="D35" i="22"/>
  <c r="E35" i="22" s="1"/>
  <c r="C35" i="22"/>
  <c r="E34" i="22"/>
  <c r="D34" i="22"/>
  <c r="C34" i="22"/>
  <c r="D33" i="22"/>
  <c r="E33" i="22" s="1"/>
  <c r="C33" i="22"/>
  <c r="D32" i="22"/>
  <c r="E32" i="22" s="1"/>
  <c r="C32" i="22"/>
  <c r="D31" i="22"/>
  <c r="E31" i="22" s="1"/>
  <c r="C31" i="22"/>
  <c r="D37" i="21"/>
  <c r="E37" i="21" s="1"/>
  <c r="C37" i="21"/>
  <c r="D36" i="21"/>
  <c r="E36" i="21" s="1"/>
  <c r="C36" i="21"/>
  <c r="E35" i="21"/>
  <c r="D35" i="21"/>
  <c r="C35" i="21"/>
  <c r="D34" i="21"/>
  <c r="E34" i="21" s="1"/>
  <c r="C34" i="21"/>
  <c r="D33" i="21"/>
  <c r="E33" i="21" s="1"/>
  <c r="C33" i="21"/>
  <c r="D32" i="21"/>
  <c r="E32" i="21" s="1"/>
  <c r="C32" i="21"/>
  <c r="E31" i="21"/>
  <c r="D31" i="21"/>
  <c r="C31" i="21"/>
  <c r="C38" i="21" s="1"/>
  <c r="D37" i="20"/>
  <c r="E37" i="20" s="1"/>
  <c r="C37" i="20"/>
  <c r="D36" i="20"/>
  <c r="E36" i="20" s="1"/>
  <c r="C36" i="20"/>
  <c r="E35" i="20"/>
  <c r="D35" i="20"/>
  <c r="C35" i="20"/>
  <c r="D34" i="20"/>
  <c r="C34" i="20"/>
  <c r="D33" i="20"/>
  <c r="E33" i="20" s="1"/>
  <c r="C33" i="20"/>
  <c r="D32" i="20"/>
  <c r="E32" i="20" s="1"/>
  <c r="C32" i="20"/>
  <c r="E31" i="20"/>
  <c r="D31" i="20"/>
  <c r="C31" i="20"/>
  <c r="D37" i="19"/>
  <c r="E37" i="19" s="1"/>
  <c r="C37" i="19"/>
  <c r="D36" i="19"/>
  <c r="E36" i="19" s="1"/>
  <c r="C36" i="19"/>
  <c r="D35" i="19"/>
  <c r="E35" i="19" s="1"/>
  <c r="C35" i="19"/>
  <c r="E34" i="19"/>
  <c r="D34" i="19"/>
  <c r="C34" i="19"/>
  <c r="D33" i="19"/>
  <c r="E33" i="19" s="1"/>
  <c r="C33" i="19"/>
  <c r="D32" i="19"/>
  <c r="E32" i="19" s="1"/>
  <c r="C32" i="19"/>
  <c r="D31" i="19"/>
  <c r="D38" i="19" s="1"/>
  <c r="E38" i="19" s="1"/>
  <c r="C31" i="19"/>
  <c r="D37" i="18"/>
  <c r="E37" i="18" s="1"/>
  <c r="C37" i="18"/>
  <c r="D36" i="18"/>
  <c r="E36" i="18" s="1"/>
  <c r="C36" i="18"/>
  <c r="E35" i="18"/>
  <c r="D35" i="18"/>
  <c r="C35" i="18"/>
  <c r="D34" i="18"/>
  <c r="E34" i="18" s="1"/>
  <c r="C34" i="18"/>
  <c r="D33" i="18"/>
  <c r="E33" i="18" s="1"/>
  <c r="C33" i="18"/>
  <c r="D32" i="18"/>
  <c r="E32" i="18" s="1"/>
  <c r="C32" i="18"/>
  <c r="E31" i="18"/>
  <c r="D31" i="18"/>
  <c r="C31" i="18"/>
  <c r="C38" i="18" s="1"/>
  <c r="D37" i="17"/>
  <c r="E37" i="17" s="1"/>
  <c r="C37" i="17"/>
  <c r="D36" i="17"/>
  <c r="E36" i="17" s="1"/>
  <c r="C36" i="17"/>
  <c r="E35" i="17"/>
  <c r="D35" i="17"/>
  <c r="C35" i="17"/>
  <c r="D34" i="17"/>
  <c r="E34" i="17" s="1"/>
  <c r="C34" i="17"/>
  <c r="D33" i="17"/>
  <c r="E33" i="17" s="1"/>
  <c r="C33" i="17"/>
  <c r="E32" i="17"/>
  <c r="D32" i="17"/>
  <c r="C32" i="17"/>
  <c r="D31" i="17"/>
  <c r="E31" i="17" s="1"/>
  <c r="C31" i="17"/>
  <c r="D37" i="16"/>
  <c r="E37" i="16" s="1"/>
  <c r="C37" i="16"/>
  <c r="D36" i="16"/>
  <c r="E36" i="16" s="1"/>
  <c r="C36" i="16"/>
  <c r="E35" i="16"/>
  <c r="D35" i="16"/>
  <c r="C35" i="16"/>
  <c r="D34" i="16"/>
  <c r="E34" i="16" s="1"/>
  <c r="C34" i="16"/>
  <c r="D33" i="16"/>
  <c r="E33" i="16" s="1"/>
  <c r="C33" i="16"/>
  <c r="D32" i="16"/>
  <c r="E32" i="16" s="1"/>
  <c r="C32" i="16"/>
  <c r="E31" i="16"/>
  <c r="D31" i="16"/>
  <c r="C31" i="16"/>
  <c r="C38" i="16" s="1"/>
  <c r="D37" i="15"/>
  <c r="E37" i="15" s="1"/>
  <c r="C37" i="15"/>
  <c r="D36" i="15"/>
  <c r="E36" i="15" s="1"/>
  <c r="C36" i="15"/>
  <c r="D35" i="15"/>
  <c r="E35" i="15" s="1"/>
  <c r="C35" i="15"/>
  <c r="E34" i="15"/>
  <c r="D34" i="15"/>
  <c r="C34" i="15"/>
  <c r="D33" i="15"/>
  <c r="E33" i="15" s="1"/>
  <c r="C33" i="15"/>
  <c r="D32" i="15"/>
  <c r="E32" i="15" s="1"/>
  <c r="C32" i="15"/>
  <c r="D31" i="15"/>
  <c r="E31" i="15" s="1"/>
  <c r="C31" i="15"/>
  <c r="D37" i="14"/>
  <c r="E37" i="14" s="1"/>
  <c r="C37" i="14"/>
  <c r="D36" i="14"/>
  <c r="E36" i="14" s="1"/>
  <c r="C36" i="14"/>
  <c r="E35" i="14"/>
  <c r="D35" i="14"/>
  <c r="C35" i="14"/>
  <c r="D34" i="14"/>
  <c r="E34" i="14" s="1"/>
  <c r="C34" i="14"/>
  <c r="D33" i="14"/>
  <c r="E33" i="14" s="1"/>
  <c r="C33" i="14"/>
  <c r="D32" i="14"/>
  <c r="E32" i="14" s="1"/>
  <c r="C32" i="14"/>
  <c r="E31" i="14"/>
  <c r="D31" i="14"/>
  <c r="C31" i="14"/>
  <c r="C38" i="14" s="1"/>
  <c r="D37" i="13"/>
  <c r="E37" i="13" s="1"/>
  <c r="C37" i="13"/>
  <c r="D36" i="13"/>
  <c r="E36" i="13" s="1"/>
  <c r="C36" i="13"/>
  <c r="D35" i="13"/>
  <c r="E35" i="13" s="1"/>
  <c r="C35" i="13"/>
  <c r="E34" i="13"/>
  <c r="D34" i="13"/>
  <c r="C34" i="13"/>
  <c r="D33" i="13"/>
  <c r="E33" i="13" s="1"/>
  <c r="C33" i="13"/>
  <c r="D32" i="13"/>
  <c r="E32" i="13" s="1"/>
  <c r="C32" i="13"/>
  <c r="D31" i="13"/>
  <c r="E31" i="13" s="1"/>
  <c r="C31" i="13"/>
  <c r="B41" i="41"/>
  <c r="B41" i="40"/>
  <c r="B41" i="39"/>
  <c r="B41" i="38"/>
  <c r="B41" i="37"/>
  <c r="B41" i="36"/>
  <c r="B41" i="35"/>
  <c r="B41" i="34"/>
  <c r="B41" i="33"/>
  <c r="B41" i="32"/>
  <c r="B41" i="31"/>
  <c r="B41" i="30"/>
  <c r="B41" i="29"/>
  <c r="B41" i="28"/>
  <c r="B41" i="27"/>
  <c r="B41" i="26"/>
  <c r="B41" i="25"/>
  <c r="B41" i="24"/>
  <c r="B41" i="23"/>
  <c r="B41" i="22"/>
  <c r="B41" i="21"/>
  <c r="B41" i="20"/>
  <c r="B41" i="19"/>
  <c r="B41" i="18"/>
  <c r="B41" i="17"/>
  <c r="B41" i="16"/>
  <c r="B41" i="15"/>
  <c r="B41" i="14"/>
  <c r="B41" i="13"/>
  <c r="B41" i="7"/>
  <c r="D37" i="7"/>
  <c r="E37" i="7" s="1"/>
  <c r="C37" i="7"/>
  <c r="D36" i="7"/>
  <c r="E36" i="7" s="1"/>
  <c r="C36" i="7"/>
  <c r="D35" i="7"/>
  <c r="C35" i="7"/>
  <c r="D34" i="7"/>
  <c r="E34" i="7" s="1"/>
  <c r="C34" i="7"/>
  <c r="D33" i="7"/>
  <c r="E33" i="7" s="1"/>
  <c r="C33" i="7"/>
  <c r="D32" i="7"/>
  <c r="E32" i="7" s="1"/>
  <c r="C32" i="7"/>
  <c r="D31" i="7"/>
  <c r="E31" i="7" s="1"/>
  <c r="C31" i="7"/>
  <c r="C38" i="13" l="1"/>
  <c r="C38" i="15"/>
  <c r="C38" i="17"/>
  <c r="C38" i="19"/>
  <c r="D38" i="20"/>
  <c r="E38" i="20" s="1"/>
  <c r="C38" i="22"/>
  <c r="C38" i="24"/>
  <c r="C38" i="25"/>
  <c r="E31" i="25"/>
  <c r="D38" i="26"/>
  <c r="E38" i="26" s="1"/>
  <c r="C38" i="27"/>
  <c r="C38" i="29"/>
  <c r="C38" i="30"/>
  <c r="E31" i="30"/>
  <c r="C38" i="32"/>
  <c r="C38" i="34"/>
  <c r="E31" i="34"/>
  <c r="C38" i="35"/>
  <c r="C38" i="37"/>
  <c r="C38" i="39"/>
  <c r="E31" i="39"/>
  <c r="C38" i="20"/>
  <c r="C38" i="7"/>
  <c r="D38" i="41"/>
  <c r="E38" i="41" s="1"/>
  <c r="C38" i="41"/>
  <c r="E31" i="41"/>
  <c r="D38" i="40"/>
  <c r="E38" i="40" s="1"/>
  <c r="D38" i="38"/>
  <c r="E38" i="38" s="1"/>
  <c r="D38" i="37"/>
  <c r="E38" i="37" s="1"/>
  <c r="D38" i="36"/>
  <c r="E38" i="36" s="1"/>
  <c r="D38" i="35"/>
  <c r="E38" i="35" s="1"/>
  <c r="D38" i="33"/>
  <c r="E38" i="33" s="1"/>
  <c r="E31" i="32"/>
  <c r="D38" i="31"/>
  <c r="E38" i="31" s="1"/>
  <c r="D38" i="29"/>
  <c r="E38" i="29" s="1"/>
  <c r="D38" i="28"/>
  <c r="E38" i="28" s="1"/>
  <c r="D38" i="27"/>
  <c r="E38" i="27" s="1"/>
  <c r="D38" i="24"/>
  <c r="E38" i="24" s="1"/>
  <c r="D38" i="23"/>
  <c r="E38" i="23" s="1"/>
  <c r="D38" i="22"/>
  <c r="E38" i="22" s="1"/>
  <c r="D38" i="21"/>
  <c r="E38" i="21" s="1"/>
  <c r="E34" i="20"/>
  <c r="E31" i="19"/>
  <c r="D38" i="18"/>
  <c r="E38" i="18" s="1"/>
  <c r="D38" i="17"/>
  <c r="E38" i="17" s="1"/>
  <c r="D38" i="16"/>
  <c r="E38" i="16" s="1"/>
  <c r="D38" i="15"/>
  <c r="E38" i="15" s="1"/>
  <c r="D38" i="14"/>
  <c r="E38" i="14" s="1"/>
  <c r="D38" i="13"/>
  <c r="E38" i="13" s="1"/>
  <c r="D38" i="7"/>
  <c r="C3" i="42"/>
  <c r="C8" i="42" s="1"/>
  <c r="E35" i="7"/>
  <c r="D13" i="42" l="1"/>
  <c r="D12" i="42"/>
  <c r="D14" i="42"/>
  <c r="C12" i="42"/>
  <c r="C10" i="42"/>
  <c r="D11" i="42"/>
  <c r="C9" i="42"/>
  <c r="D8" i="42"/>
  <c r="E8" i="42" s="1"/>
  <c r="C14" i="42"/>
  <c r="C13" i="42"/>
  <c r="C11" i="42"/>
  <c r="D10" i="42"/>
  <c r="D9" i="42"/>
  <c r="E38" i="7"/>
  <c r="E13" i="42" l="1"/>
  <c r="E10" i="42"/>
  <c r="E12" i="42"/>
  <c r="E14" i="42"/>
  <c r="C15" i="42"/>
  <c r="D15" i="42"/>
  <c r="E9" i="42"/>
  <c r="E11" i="42"/>
  <c r="E15" i="42" l="1"/>
</calcChain>
</file>

<file path=xl/sharedStrings.xml><?xml version="1.0" encoding="utf-8"?>
<sst xmlns="http://schemas.openxmlformats.org/spreadsheetml/2006/main" count="1154" uniqueCount="39">
  <si>
    <t>Познавательные</t>
  </si>
  <si>
    <t>Коммуникативные</t>
  </si>
  <si>
    <t>Эмоциональные</t>
  </si>
  <si>
    <t>Саморазвития</t>
  </si>
  <si>
    <t>Позиция школьника</t>
  </si>
  <si>
    <t>Достижения</t>
  </si>
  <si>
    <t>Внешние (поощрения, наказания)</t>
  </si>
  <si>
    <t>входной</t>
  </si>
  <si>
    <t>итоговый</t>
  </si>
  <si>
    <t>мотивы</t>
  </si>
  <si>
    <t>итоговой</t>
  </si>
  <si>
    <t>1. Получать удовольствие от интересных событий, отношений и ситуаций, описанных в книге</t>
  </si>
  <si>
    <t>2. Узнавать новое, расширять свои знания о мире.</t>
  </si>
  <si>
    <t>3. Мне было о чем рассказывать приятелям, близким людям</t>
  </si>
  <si>
    <t>4. Соответствовать требованиям родителей (учителей)</t>
  </si>
  <si>
    <t>6. Чтение помогло развить ум, сообразительность, смекалку, память</t>
  </si>
  <si>
    <t>7. Учиться  в школе: школьник должен читать книги</t>
  </si>
  <si>
    <t>8. Радоваться тому, что я могу поделиться с друзьями и близкими впечатлениями от прочитанного</t>
  </si>
  <si>
    <t>9. Искать ответы на важные для меня вопросы, получать дополнительную информацию по школьным предметам</t>
  </si>
  <si>
    <t>10. Меня, как человека много читающего, уважали в обществе, ценили близкие и  знакомые.</t>
  </si>
  <si>
    <t>11. Избежать упреков дома и в школе</t>
  </si>
  <si>
    <t>14. Стать образованным гражданином России</t>
  </si>
  <si>
    <t>15. Многое  понять, более глубоко познакомиться с  различными областями знаний</t>
  </si>
  <si>
    <t>16. Мне было веселее  и приятней на уроке , когда мы работаем группой       (в паре, бригаде, команде).</t>
  </si>
  <si>
    <t>19. Стать  лучше: совершенней, умнее, интересней и т.п.</t>
  </si>
  <si>
    <t>20. Учиться, т.к. это самое главное в моем возрасте</t>
  </si>
  <si>
    <t>21. Сопереживать героям, остро чувствовать мир книги.</t>
  </si>
  <si>
    <t>5. Книги помогли мне  достичь большего в жизни</t>
  </si>
  <si>
    <t>12. Испытать чувство удовлетворения, подъема, от того, что прочитана еще одна книга от начала и до конца</t>
  </si>
  <si>
    <t>13. Узнать как можно больше и стать интересным, культурным человеком.</t>
  </si>
  <si>
    <t>17. Меня хвалили, ставили в пример другим</t>
  </si>
  <si>
    <t>18. Быть в числе первых и успешных</t>
  </si>
  <si>
    <t xml:space="preserve"> Я ЧИТАЮ, ЧТОБЫ</t>
  </si>
  <si>
    <t>Средний показатель мотивации</t>
  </si>
  <si>
    <t>дельта</t>
  </si>
  <si>
    <t>Фамилия и имя ученика (вписать в выделенную ячейку ниже)</t>
  </si>
  <si>
    <t>Класс (вписать в выделенную ячейку ниже)</t>
  </si>
  <si>
    <t>Количество заполненных анкет</t>
  </si>
  <si>
    <t>ОУ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</si>
</sst>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0_ ;[Red]\-0\ "/>
    <numFmt numFmtId="165" formatCode="0.0_ ;[Red]\-0.0\ "/>
    <numFmt numFmtId="166" formatCode="#,##0.0_ ;[Red]\-#,##0.0\ "/>
    <numFmt numFmtId="167" formatCode="#,##0_ ;[Red]\-#,##0\ "/>
  </numFmts>
  <fonts count="12" x14ac:knownFonts="1">
    <font>
      <sz val="8"/>
      <color theme="1"/>
      <name val="Arial"/>
      <family val="2"/>
      <charset val="204"/>
    </font>
    <font>
      <sz val="12"/>
      <color theme="1"/>
      <name val="Times New Roman"/>
      <family val="1"/>
      <charset val="204"/>
    </font>
    <font>
      <sz val="8"/>
      <color rgb="FFC00000"/>
      <name val="Arial"/>
      <family val="2"/>
      <charset val="204"/>
    </font>
    <font>
      <b/>
      <sz val="9"/>
      <color theme="1"/>
      <name val="Arial"/>
      <family val="2"/>
      <charset val="204"/>
    </font>
    <font>
      <b/>
      <i/>
      <sz val="12"/>
      <color theme="1"/>
      <name val="Cambria"/>
      <family val="1"/>
      <charset val="204"/>
    </font>
    <font>
      <sz val="12"/>
      <color theme="1"/>
      <name val="Cambria"/>
      <family val="1"/>
      <charset val="204"/>
      <scheme val="major"/>
    </font>
    <font>
      <b/>
      <sz val="10"/>
      <color rgb="FFC00000"/>
      <name val="Arial"/>
      <family val="2"/>
      <charset val="204"/>
    </font>
    <font>
      <b/>
      <sz val="14"/>
      <color theme="1"/>
      <name val="Arial"/>
      <family val="2"/>
      <charset val="204"/>
    </font>
    <font>
      <b/>
      <i/>
      <sz val="16"/>
      <color theme="1"/>
      <name val="Cambria"/>
      <family val="1"/>
      <charset val="204"/>
    </font>
    <font>
      <b/>
      <i/>
      <sz val="12"/>
      <name val="Arial"/>
      <family val="2"/>
      <charset val="204"/>
    </font>
    <font>
      <b/>
      <sz val="12"/>
      <color theme="1"/>
      <name val="Cambria"/>
      <family val="1"/>
      <charset val="204"/>
      <scheme val="major"/>
    </font>
    <font>
      <b/>
      <sz val="14"/>
      <color theme="1"/>
      <name val="Cambria"/>
      <family val="1"/>
      <charset val="204"/>
      <scheme val="major"/>
    </font>
  </fonts>
  <fills count="10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33"/>
        <bgColor indexed="64"/>
      </patternFill>
    </fill>
    <fill>
      <patternFill patternType="solid">
        <fgColor rgb="FFFFDEBD"/>
        <bgColor indexed="64"/>
      </patternFill>
    </fill>
    <fill>
      <patternFill patternType="solid">
        <fgColor rgb="FFEBE600"/>
        <bgColor indexed="64"/>
      </patternFill>
    </fill>
    <fill>
      <patternFill patternType="solid">
        <fgColor rgb="FF82B000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rgb="FFCCECFF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6" fillId="0" borderId="0" xfId="0" applyFont="1" applyAlignment="1" applyProtection="1">
      <alignment horizontal="center" vertical="center"/>
      <protection locked="0"/>
    </xf>
    <xf numFmtId="0" fontId="9" fillId="2" borderId="22" xfId="0" applyFont="1" applyFill="1" applyBorder="1" applyAlignment="1" applyProtection="1">
      <alignment horizontal="center" vertical="center"/>
      <protection locked="0"/>
    </xf>
    <xf numFmtId="164" fontId="5" fillId="3" borderId="11" xfId="0" applyNumberFormat="1" applyFont="1" applyFill="1" applyBorder="1" applyAlignment="1" applyProtection="1">
      <alignment horizontal="center" vertical="center"/>
      <protection locked="0"/>
    </xf>
    <xf numFmtId="164" fontId="5" fillId="4" borderId="10" xfId="0" applyNumberFormat="1" applyFont="1" applyFill="1" applyBorder="1" applyAlignment="1" applyProtection="1">
      <alignment horizontal="center" vertical="center"/>
      <protection locked="0"/>
    </xf>
    <xf numFmtId="164" fontId="5" fillId="3" borderId="2" xfId="0" applyNumberFormat="1" applyFont="1" applyFill="1" applyBorder="1" applyAlignment="1" applyProtection="1">
      <alignment horizontal="center" vertical="center"/>
      <protection locked="0"/>
    </xf>
    <xf numFmtId="164" fontId="5" fillId="4" borderId="3" xfId="0" applyNumberFormat="1" applyFont="1" applyFill="1" applyBorder="1" applyAlignment="1" applyProtection="1">
      <alignment horizontal="center" vertical="center"/>
      <protection locked="0"/>
    </xf>
    <xf numFmtId="164" fontId="5" fillId="3" borderId="8" xfId="0" applyNumberFormat="1" applyFont="1" applyFill="1" applyBorder="1" applyAlignment="1" applyProtection="1">
      <alignment horizontal="center" vertical="center"/>
      <protection locked="0"/>
    </xf>
    <xf numFmtId="164" fontId="5" fillId="4" borderId="4" xfId="0" applyNumberFormat="1" applyFont="1" applyFill="1" applyBorder="1" applyAlignment="1" applyProtection="1">
      <alignment horizontal="center" vertical="center"/>
      <protection locked="0"/>
    </xf>
    <xf numFmtId="0" fontId="0" fillId="0" borderId="0" xfId="0" applyProtection="1">
      <protection hidden="1"/>
    </xf>
    <xf numFmtId="0" fontId="6" fillId="0" borderId="0" xfId="0" applyFont="1" applyProtection="1">
      <protection hidden="1"/>
    </xf>
    <xf numFmtId="0" fontId="9" fillId="0" borderId="0" xfId="0" applyFont="1" applyProtection="1">
      <protection hidden="1"/>
    </xf>
    <xf numFmtId="0" fontId="2" fillId="0" borderId="0" xfId="0" applyFont="1" applyProtection="1">
      <protection hidden="1"/>
    </xf>
    <xf numFmtId="0" fontId="3" fillId="0" borderId="0" xfId="0" applyFont="1" applyAlignment="1" applyProtection="1">
      <alignment horizontal="center"/>
      <protection hidden="1"/>
    </xf>
    <xf numFmtId="0" fontId="3" fillId="3" borderId="6" xfId="0" applyFont="1" applyFill="1" applyBorder="1" applyAlignment="1" applyProtection="1">
      <alignment horizontal="center"/>
      <protection hidden="1"/>
    </xf>
    <xf numFmtId="0" fontId="3" fillId="4" borderId="7" xfId="0" applyFont="1" applyFill="1" applyBorder="1" applyAlignment="1" applyProtection="1">
      <alignment horizontal="center"/>
      <protection hidden="1"/>
    </xf>
    <xf numFmtId="0" fontId="1" fillId="0" borderId="0" xfId="0" applyFont="1" applyAlignment="1" applyProtection="1">
      <alignment wrapText="1"/>
      <protection hidden="1"/>
    </xf>
    <xf numFmtId="0" fontId="1" fillId="0" borderId="0" xfId="0" applyFont="1" applyAlignment="1" applyProtection="1">
      <protection hidden="1"/>
    </xf>
    <xf numFmtId="0" fontId="4" fillId="5" borderId="1" xfId="0" applyFont="1" applyFill="1" applyBorder="1" applyAlignment="1" applyProtection="1">
      <alignment horizontal="center" wrapText="1"/>
      <protection hidden="1"/>
    </xf>
    <xf numFmtId="164" fontId="4" fillId="3" borderId="1" xfId="0" applyNumberFormat="1" applyFont="1" applyFill="1" applyBorder="1" applyAlignment="1" applyProtection="1">
      <alignment horizontal="center" vertical="center"/>
      <protection hidden="1"/>
    </xf>
    <xf numFmtId="164" fontId="4" fillId="4" borderId="1" xfId="0" applyNumberFormat="1" applyFont="1" applyFill="1" applyBorder="1" applyAlignment="1" applyProtection="1">
      <alignment horizontal="center" vertical="center"/>
      <protection hidden="1"/>
    </xf>
    <xf numFmtId="164" fontId="4" fillId="9" borderId="1" xfId="0" applyNumberFormat="1" applyFont="1" applyFill="1" applyBorder="1" applyAlignment="1" applyProtection="1">
      <alignment horizontal="center" vertical="center"/>
      <protection hidden="1"/>
    </xf>
    <xf numFmtId="0" fontId="4" fillId="5" borderId="1" xfId="0" applyFont="1" applyFill="1" applyBorder="1" applyAlignment="1" applyProtection="1">
      <alignment vertical="center" wrapText="1"/>
      <protection hidden="1"/>
    </xf>
    <xf numFmtId="0" fontId="0" fillId="0" borderId="0" xfId="0" applyAlignment="1" applyProtection="1">
      <alignment vertical="center"/>
      <protection hidden="1"/>
    </xf>
    <xf numFmtId="0" fontId="4" fillId="5" borderId="21" xfId="0" applyFont="1" applyFill="1" applyBorder="1" applyAlignment="1" applyProtection="1">
      <alignment vertical="center"/>
      <protection hidden="1"/>
    </xf>
    <xf numFmtId="164" fontId="4" fillId="3" borderId="21" xfId="0" applyNumberFormat="1" applyFont="1" applyFill="1" applyBorder="1" applyAlignment="1" applyProtection="1">
      <alignment horizontal="center" vertical="center"/>
      <protection hidden="1"/>
    </xf>
    <xf numFmtId="164" fontId="4" fillId="4" borderId="21" xfId="0" applyNumberFormat="1" applyFont="1" applyFill="1" applyBorder="1" applyAlignment="1" applyProtection="1">
      <alignment horizontal="center" vertical="center"/>
      <protection hidden="1"/>
    </xf>
    <xf numFmtId="0" fontId="8" fillId="5" borderId="9" xfId="0" applyFont="1" applyFill="1" applyBorder="1" applyAlignment="1" applyProtection="1">
      <alignment vertical="center"/>
      <protection hidden="1"/>
    </xf>
    <xf numFmtId="165" fontId="8" fillId="6" borderId="9" xfId="0" applyNumberFormat="1" applyFont="1" applyFill="1" applyBorder="1" applyAlignment="1" applyProtection="1">
      <alignment horizontal="center" vertical="center"/>
      <protection hidden="1"/>
    </xf>
    <xf numFmtId="165" fontId="8" fillId="7" borderId="9" xfId="0" applyNumberFormat="1" applyFont="1" applyFill="1" applyBorder="1" applyAlignment="1" applyProtection="1">
      <alignment horizontal="center" vertical="center"/>
      <protection hidden="1"/>
    </xf>
    <xf numFmtId="0" fontId="7" fillId="0" borderId="0" xfId="0" applyFont="1" applyAlignment="1" applyProtection="1">
      <alignment vertical="center"/>
      <protection hidden="1"/>
    </xf>
    <xf numFmtId="0" fontId="10" fillId="0" borderId="0" xfId="0" applyFont="1" applyProtection="1">
      <protection hidden="1"/>
    </xf>
    <xf numFmtId="0" fontId="0" fillId="0" borderId="0" xfId="0" applyAlignment="1" applyProtection="1">
      <alignment horizontal="center"/>
      <protection hidden="1"/>
    </xf>
    <xf numFmtId="166" fontId="4" fillId="3" borderId="1" xfId="0" applyNumberFormat="1" applyFont="1" applyFill="1" applyBorder="1" applyAlignment="1" applyProtection="1">
      <alignment horizontal="center" vertical="center"/>
      <protection hidden="1"/>
    </xf>
    <xf numFmtId="166" fontId="4" fillId="4" borderId="1" xfId="0" applyNumberFormat="1" applyFont="1" applyFill="1" applyBorder="1" applyAlignment="1" applyProtection="1">
      <alignment horizontal="center" vertical="center"/>
      <protection hidden="1"/>
    </xf>
    <xf numFmtId="166" fontId="4" fillId="9" borderId="1" xfId="0" applyNumberFormat="1" applyFont="1" applyFill="1" applyBorder="1" applyAlignment="1" applyProtection="1">
      <alignment horizontal="center" vertical="center"/>
      <protection hidden="1"/>
    </xf>
    <xf numFmtId="166" fontId="4" fillId="3" borderId="21" xfId="0" applyNumberFormat="1" applyFont="1" applyFill="1" applyBorder="1" applyAlignment="1" applyProtection="1">
      <alignment horizontal="center" vertical="center"/>
      <protection hidden="1"/>
    </xf>
    <xf numFmtId="166" fontId="4" fillId="4" borderId="21" xfId="0" applyNumberFormat="1" applyFont="1" applyFill="1" applyBorder="1" applyAlignment="1" applyProtection="1">
      <alignment horizontal="center" vertical="center"/>
      <protection hidden="1"/>
    </xf>
    <xf numFmtId="166" fontId="4" fillId="9" borderId="21" xfId="0" applyNumberFormat="1" applyFont="1" applyFill="1" applyBorder="1" applyAlignment="1" applyProtection="1">
      <alignment horizontal="center" vertical="center"/>
      <protection hidden="1"/>
    </xf>
    <xf numFmtId="166" fontId="8" fillId="8" borderId="9" xfId="0" applyNumberFormat="1" applyFont="1" applyFill="1" applyBorder="1" applyAlignment="1" applyProtection="1">
      <alignment horizontal="center" vertical="center"/>
      <protection hidden="1"/>
    </xf>
    <xf numFmtId="167" fontId="4" fillId="9" borderId="1" xfId="0" applyNumberFormat="1" applyFont="1" applyFill="1" applyBorder="1" applyAlignment="1" applyProtection="1">
      <alignment horizontal="center" vertical="center"/>
      <protection hidden="1"/>
    </xf>
    <xf numFmtId="167" fontId="4" fillId="9" borderId="21" xfId="0" applyNumberFormat="1" applyFont="1" applyFill="1" applyBorder="1" applyAlignment="1" applyProtection="1">
      <alignment horizontal="center" vertical="center"/>
      <protection hidden="1"/>
    </xf>
    <xf numFmtId="0" fontId="11" fillId="0" borderId="1" xfId="0" applyFont="1" applyBorder="1" applyAlignment="1" applyProtection="1">
      <alignment horizontal="center"/>
      <protection hidden="1"/>
    </xf>
    <xf numFmtId="49" fontId="11" fillId="0" borderId="1" xfId="0" applyNumberFormat="1" applyFont="1" applyBorder="1" applyAlignment="1" applyProtection="1">
      <alignment horizontal="center"/>
      <protection locked="0"/>
    </xf>
    <xf numFmtId="0" fontId="9" fillId="2" borderId="25" xfId="0" applyFont="1" applyFill="1" applyBorder="1" applyAlignment="1" applyProtection="1">
      <alignment horizontal="center" vertical="center"/>
      <protection locked="0"/>
    </xf>
    <xf numFmtId="0" fontId="9" fillId="2" borderId="23" xfId="0" applyFont="1" applyFill="1" applyBorder="1" applyAlignment="1" applyProtection="1">
      <alignment horizontal="center" vertical="center"/>
      <protection locked="0"/>
    </xf>
    <xf numFmtId="0" fontId="9" fillId="2" borderId="24" xfId="0" applyFont="1" applyFill="1" applyBorder="1" applyAlignment="1" applyProtection="1">
      <alignment horizontal="center" vertical="center"/>
      <protection locked="0"/>
    </xf>
    <xf numFmtId="0" fontId="1" fillId="0" borderId="15" xfId="0" applyFont="1" applyBorder="1" applyAlignment="1" applyProtection="1">
      <alignment horizontal="left" vertical="center" wrapText="1"/>
      <protection hidden="1"/>
    </xf>
    <xf numFmtId="0" fontId="1" fillId="0" borderId="16" xfId="0" applyFont="1" applyBorder="1" applyAlignment="1" applyProtection="1">
      <alignment horizontal="left" vertical="center" wrapText="1"/>
      <protection hidden="1"/>
    </xf>
    <xf numFmtId="0" fontId="1" fillId="0" borderId="17" xfId="0" applyFont="1" applyBorder="1" applyAlignment="1" applyProtection="1">
      <alignment horizontal="left" vertical="center" wrapText="1"/>
      <protection hidden="1"/>
    </xf>
    <xf numFmtId="0" fontId="1" fillId="0" borderId="18" xfId="0" applyFont="1" applyBorder="1" applyAlignment="1" applyProtection="1">
      <alignment horizontal="left" vertical="center" wrapText="1"/>
      <protection hidden="1"/>
    </xf>
    <xf numFmtId="0" fontId="1" fillId="0" borderId="19" xfId="0" applyFont="1" applyBorder="1" applyAlignment="1" applyProtection="1">
      <alignment horizontal="left" vertical="center" wrapText="1"/>
      <protection hidden="1"/>
    </xf>
    <xf numFmtId="0" fontId="1" fillId="0" borderId="20" xfId="0" applyFont="1" applyBorder="1" applyAlignment="1" applyProtection="1">
      <alignment horizontal="left" vertical="center" wrapText="1"/>
      <protection hidden="1"/>
    </xf>
    <xf numFmtId="0" fontId="3" fillId="0" borderId="5" xfId="0" applyFont="1" applyBorder="1" applyAlignment="1" applyProtection="1">
      <alignment horizontal="center"/>
      <protection hidden="1"/>
    </xf>
    <xf numFmtId="0" fontId="3" fillId="0" borderId="6" xfId="0" applyFont="1" applyBorder="1" applyAlignment="1" applyProtection="1">
      <alignment horizontal="center"/>
      <protection hidden="1"/>
    </xf>
    <xf numFmtId="0" fontId="3" fillId="0" borderId="7" xfId="0" applyFont="1" applyBorder="1" applyAlignment="1" applyProtection="1">
      <alignment horizontal="center"/>
      <protection hidden="1"/>
    </xf>
    <xf numFmtId="0" fontId="1" fillId="0" borderId="12" xfId="0" applyFont="1" applyBorder="1" applyAlignment="1" applyProtection="1">
      <alignment horizontal="left" vertical="center" wrapText="1"/>
      <protection hidden="1"/>
    </xf>
    <xf numFmtId="0" fontId="1" fillId="0" borderId="13" xfId="0" applyFont="1" applyBorder="1" applyAlignment="1" applyProtection="1">
      <alignment horizontal="left" vertical="center" wrapText="1"/>
      <protection hidden="1"/>
    </xf>
    <xf numFmtId="0" fontId="1" fillId="0" borderId="14" xfId="0" applyFont="1" applyBorder="1" applyAlignment="1" applyProtection="1">
      <alignment horizontal="left" vertical="center" wrapText="1"/>
      <protection hidden="1"/>
    </xf>
    <xf numFmtId="0" fontId="1" fillId="0" borderId="15" xfId="0" applyFont="1" applyBorder="1" applyAlignment="1" applyProtection="1">
      <alignment horizontal="left" vertical="center" wrapText="1" readingOrder="1"/>
      <protection hidden="1"/>
    </xf>
    <xf numFmtId="0" fontId="1" fillId="0" borderId="16" xfId="0" applyFont="1" applyBorder="1" applyAlignment="1" applyProtection="1">
      <alignment horizontal="left" vertical="center" wrapText="1" readingOrder="1"/>
      <protection hidden="1"/>
    </xf>
    <xf numFmtId="0" fontId="1" fillId="0" borderId="17" xfId="0" applyFont="1" applyBorder="1" applyAlignment="1" applyProtection="1">
      <alignment horizontal="left" vertical="center" wrapText="1" readingOrder="1"/>
      <protection hidden="1"/>
    </xf>
  </cellXfs>
  <cellStyles count="1">
    <cellStyle name="Обычный" xfId="0" builtinId="0"/>
  </cellStyles>
  <dxfs count="0"/>
  <tableStyles count="0" defaultTableStyle="TableStyleMedium9" defaultPivotStyle="PivotStyleLight16"/>
  <colors>
    <mruColors>
      <color rgb="FFCCECFF"/>
      <color rgb="FF82B000"/>
      <color rgb="FFEBE600"/>
      <color rgb="FFAAE600"/>
      <color rgb="FFCCFF33"/>
      <color rgb="FFFFDEBD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theme" Target="theme/theme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calcChain" Target="calcChain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Сводные данные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  <c:spPr>
        <a:solidFill>
          <a:srgbClr val="FFDEBD"/>
        </a:solidFill>
      </c:spPr>
    </c:sideWall>
    <c:backWall>
      <c:thickness val="0"/>
      <c:spPr>
        <a:solidFill>
          <a:srgbClr val="FFDEBD"/>
        </a:solidFill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'Сводные данные'!$C$7</c:f>
              <c:strCache>
                <c:ptCount val="1"/>
                <c:pt idx="0">
                  <c:v>входной</c:v>
                </c:pt>
              </c:strCache>
            </c:strRef>
          </c:tx>
          <c:spPr>
            <a:solidFill>
              <a:srgbClr val="FFFF99"/>
            </a:solidFill>
          </c:spPr>
          <c:invertIfNegative val="0"/>
          <c:dPt>
            <c:idx val="7"/>
            <c:invertIfNegative val="0"/>
            <c:bubble3D val="0"/>
            <c:spPr>
              <a:solidFill>
                <a:srgbClr val="EBE600"/>
              </a:solidFill>
            </c:spPr>
          </c:dPt>
          <c:cat>
            <c:strRef>
              <c:f>'Сводные данные'!$B$8:$B$15</c:f>
              <c:strCache>
                <c:ptCount val="8"/>
                <c:pt idx="0">
                  <c:v>Познавательные</c:v>
                </c:pt>
                <c:pt idx="1">
                  <c:v>Коммуникативные</c:v>
                </c:pt>
                <c:pt idx="2">
                  <c:v>Эмоциональные</c:v>
                </c:pt>
                <c:pt idx="3">
                  <c:v>Саморазвития</c:v>
                </c:pt>
                <c:pt idx="4">
                  <c:v>Позиция школьника</c:v>
                </c:pt>
                <c:pt idx="5">
                  <c:v>Достижения</c:v>
                </c:pt>
                <c:pt idx="6">
                  <c:v>Внешние (поощрения, наказания)</c:v>
                </c:pt>
                <c:pt idx="7">
                  <c:v>Средний показатель мотивации</c:v>
                </c:pt>
              </c:strCache>
            </c:strRef>
          </c:cat>
          <c:val>
            <c:numRef>
              <c:f>'Сводные данные'!$C$8:$C$15</c:f>
              <c:numCache>
                <c:formatCode>#,##0.0_ ;[Red]\-#,##0.0\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_ ;[Red]\-0.0\ ">
                  <c:v>0</c:v>
                </c:pt>
              </c:numCache>
            </c:numRef>
          </c:val>
        </c:ser>
        <c:ser>
          <c:idx val="1"/>
          <c:order val="1"/>
          <c:tx>
            <c:strRef>
              <c:f>'Сводные данные'!$D$7</c:f>
              <c:strCache>
                <c:ptCount val="1"/>
                <c:pt idx="0">
                  <c:v>итоговой</c:v>
                </c:pt>
              </c:strCache>
            </c:strRef>
          </c:tx>
          <c:spPr>
            <a:solidFill>
              <a:srgbClr val="CCFF33"/>
            </a:solidFill>
          </c:spPr>
          <c:invertIfNegative val="0"/>
          <c:dPt>
            <c:idx val="7"/>
            <c:invertIfNegative val="0"/>
            <c:bubble3D val="0"/>
            <c:spPr>
              <a:solidFill>
                <a:srgbClr val="82B000"/>
              </a:solidFill>
            </c:spPr>
          </c:dPt>
          <c:cat>
            <c:strRef>
              <c:f>'Сводные данные'!$B$8:$B$15</c:f>
              <c:strCache>
                <c:ptCount val="8"/>
                <c:pt idx="0">
                  <c:v>Познавательные</c:v>
                </c:pt>
                <c:pt idx="1">
                  <c:v>Коммуникативные</c:v>
                </c:pt>
                <c:pt idx="2">
                  <c:v>Эмоциональные</c:v>
                </c:pt>
                <c:pt idx="3">
                  <c:v>Саморазвития</c:v>
                </c:pt>
                <c:pt idx="4">
                  <c:v>Позиция школьника</c:v>
                </c:pt>
                <c:pt idx="5">
                  <c:v>Достижения</c:v>
                </c:pt>
                <c:pt idx="6">
                  <c:v>Внешние (поощрения, наказания)</c:v>
                </c:pt>
                <c:pt idx="7">
                  <c:v>Средний показатель мотивации</c:v>
                </c:pt>
              </c:strCache>
            </c:strRef>
          </c:cat>
          <c:val>
            <c:numRef>
              <c:f>'Сводные данные'!$D$8:$D$15</c:f>
              <c:numCache>
                <c:formatCode>#,##0.0_ ;[Red]\-#,##0.0\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_ ;[Red]\-0.0\ 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94630784"/>
        <c:axId val="194632320"/>
        <c:axId val="0"/>
      </c:bar3DChart>
      <c:catAx>
        <c:axId val="194630784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1200" b="1"/>
            </a:pPr>
            <a:endParaRPr lang="ru-RU"/>
          </a:p>
        </c:txPr>
        <c:crossAx val="194632320"/>
        <c:crosses val="autoZero"/>
        <c:auto val="1"/>
        <c:lblAlgn val="ctr"/>
        <c:lblOffset val="100"/>
        <c:noMultiLvlLbl val="0"/>
      </c:catAx>
      <c:valAx>
        <c:axId val="194632320"/>
        <c:scaling>
          <c:orientation val="minMax"/>
        </c:scaling>
        <c:delete val="0"/>
        <c:axPos val="l"/>
        <c:majorGridlines/>
        <c:numFmt formatCode="#,##0.0_ ;[Red]\-#,##0.0\ " sourceLinked="1"/>
        <c:majorTickMark val="none"/>
        <c:minorTickMark val="none"/>
        <c:tickLblPos val="nextTo"/>
        <c:crossAx val="194630784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1200" b="1"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Индивидуальный профиль читателя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  <c:spPr>
        <a:solidFill>
          <a:srgbClr val="FFDEBD"/>
        </a:solidFill>
      </c:spPr>
    </c:sideWall>
    <c:backWall>
      <c:thickness val="0"/>
      <c:spPr>
        <a:solidFill>
          <a:srgbClr val="FFDEBD"/>
        </a:solidFill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'1'!$C$30</c:f>
              <c:strCache>
                <c:ptCount val="1"/>
                <c:pt idx="0">
                  <c:v>входной</c:v>
                </c:pt>
              </c:strCache>
            </c:strRef>
          </c:tx>
          <c:spPr>
            <a:solidFill>
              <a:srgbClr val="FFFF99"/>
            </a:solidFill>
          </c:spPr>
          <c:invertIfNegative val="0"/>
          <c:dPt>
            <c:idx val="7"/>
            <c:invertIfNegative val="0"/>
            <c:bubble3D val="0"/>
            <c:spPr>
              <a:solidFill>
                <a:srgbClr val="EBE600"/>
              </a:solidFill>
            </c:spPr>
          </c:dPt>
          <c:cat>
            <c:strRef>
              <c:f>'1'!$B$31:$B$38</c:f>
              <c:strCache>
                <c:ptCount val="8"/>
                <c:pt idx="0">
                  <c:v>Познавательные</c:v>
                </c:pt>
                <c:pt idx="1">
                  <c:v>Коммуникативные</c:v>
                </c:pt>
                <c:pt idx="2">
                  <c:v>Эмоциональные</c:v>
                </c:pt>
                <c:pt idx="3">
                  <c:v>Саморазвития</c:v>
                </c:pt>
                <c:pt idx="4">
                  <c:v>Позиция школьника</c:v>
                </c:pt>
                <c:pt idx="5">
                  <c:v>Достижения</c:v>
                </c:pt>
                <c:pt idx="6">
                  <c:v>Внешние (поощрения, наказания)</c:v>
                </c:pt>
                <c:pt idx="7">
                  <c:v>Средний показатель мотивации</c:v>
                </c:pt>
              </c:strCache>
            </c:strRef>
          </c:cat>
          <c:val>
            <c:numRef>
              <c:f>'1'!$C$31:$C$38</c:f>
              <c:numCache>
                <c:formatCode>0_ ;[Red]\-0\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_ ;[Red]\-0.0\ ">
                  <c:v>0</c:v>
                </c:pt>
              </c:numCache>
            </c:numRef>
          </c:val>
        </c:ser>
        <c:ser>
          <c:idx val="1"/>
          <c:order val="1"/>
          <c:tx>
            <c:strRef>
              <c:f>'1'!$D$30</c:f>
              <c:strCache>
                <c:ptCount val="1"/>
                <c:pt idx="0">
                  <c:v>итоговой</c:v>
                </c:pt>
              </c:strCache>
            </c:strRef>
          </c:tx>
          <c:spPr>
            <a:solidFill>
              <a:srgbClr val="CCFF33"/>
            </a:solidFill>
          </c:spPr>
          <c:invertIfNegative val="0"/>
          <c:dPt>
            <c:idx val="7"/>
            <c:invertIfNegative val="0"/>
            <c:bubble3D val="0"/>
            <c:spPr>
              <a:solidFill>
                <a:srgbClr val="82B000"/>
              </a:solidFill>
            </c:spPr>
          </c:dPt>
          <c:cat>
            <c:strRef>
              <c:f>'1'!$B$31:$B$38</c:f>
              <c:strCache>
                <c:ptCount val="8"/>
                <c:pt idx="0">
                  <c:v>Познавательные</c:v>
                </c:pt>
                <c:pt idx="1">
                  <c:v>Коммуникативные</c:v>
                </c:pt>
                <c:pt idx="2">
                  <c:v>Эмоциональные</c:v>
                </c:pt>
                <c:pt idx="3">
                  <c:v>Саморазвития</c:v>
                </c:pt>
                <c:pt idx="4">
                  <c:v>Позиция школьника</c:v>
                </c:pt>
                <c:pt idx="5">
                  <c:v>Достижения</c:v>
                </c:pt>
                <c:pt idx="6">
                  <c:v>Внешние (поощрения, наказания)</c:v>
                </c:pt>
                <c:pt idx="7">
                  <c:v>Средний показатель мотивации</c:v>
                </c:pt>
              </c:strCache>
            </c:strRef>
          </c:cat>
          <c:val>
            <c:numRef>
              <c:f>'1'!$D$31:$D$38</c:f>
              <c:numCache>
                <c:formatCode>0_ ;[Red]\-0\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_ ;[Red]\-0.0\ 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94975616"/>
        <c:axId val="194977152"/>
        <c:axId val="0"/>
      </c:bar3DChart>
      <c:catAx>
        <c:axId val="194975616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1200" b="1"/>
            </a:pPr>
            <a:endParaRPr lang="ru-RU"/>
          </a:p>
        </c:txPr>
        <c:crossAx val="194977152"/>
        <c:crosses val="autoZero"/>
        <c:auto val="1"/>
        <c:lblAlgn val="ctr"/>
        <c:lblOffset val="100"/>
        <c:noMultiLvlLbl val="0"/>
      </c:catAx>
      <c:valAx>
        <c:axId val="194977152"/>
        <c:scaling>
          <c:orientation val="minMax"/>
        </c:scaling>
        <c:delete val="0"/>
        <c:axPos val="l"/>
        <c:majorGridlines/>
        <c:numFmt formatCode="0_ ;[Red]\-0\ " sourceLinked="1"/>
        <c:majorTickMark val="none"/>
        <c:minorTickMark val="none"/>
        <c:tickLblPos val="nextTo"/>
        <c:crossAx val="194975616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1200" b="1"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Индивидуальный профиль читателя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  <c:spPr>
        <a:solidFill>
          <a:srgbClr val="FFDEBD"/>
        </a:solidFill>
      </c:spPr>
    </c:sideWall>
    <c:backWall>
      <c:thickness val="0"/>
      <c:spPr>
        <a:solidFill>
          <a:srgbClr val="FFDEBD"/>
        </a:solidFill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'2'!$C$30</c:f>
              <c:strCache>
                <c:ptCount val="1"/>
                <c:pt idx="0">
                  <c:v>входной</c:v>
                </c:pt>
              </c:strCache>
            </c:strRef>
          </c:tx>
          <c:spPr>
            <a:solidFill>
              <a:srgbClr val="FFFF99"/>
            </a:solidFill>
          </c:spPr>
          <c:invertIfNegative val="0"/>
          <c:dPt>
            <c:idx val="7"/>
            <c:invertIfNegative val="0"/>
            <c:bubble3D val="0"/>
            <c:spPr>
              <a:solidFill>
                <a:srgbClr val="EBE600"/>
              </a:solidFill>
            </c:spPr>
          </c:dPt>
          <c:cat>
            <c:strRef>
              <c:f>'2'!$B$31:$B$38</c:f>
              <c:strCache>
                <c:ptCount val="8"/>
                <c:pt idx="0">
                  <c:v>Познавательные</c:v>
                </c:pt>
                <c:pt idx="1">
                  <c:v>Коммуникативные</c:v>
                </c:pt>
                <c:pt idx="2">
                  <c:v>Эмоциональные</c:v>
                </c:pt>
                <c:pt idx="3">
                  <c:v>Саморазвития</c:v>
                </c:pt>
                <c:pt idx="4">
                  <c:v>Позиция школьника</c:v>
                </c:pt>
                <c:pt idx="5">
                  <c:v>Достижения</c:v>
                </c:pt>
                <c:pt idx="6">
                  <c:v>Внешние (поощрения, наказания)</c:v>
                </c:pt>
                <c:pt idx="7">
                  <c:v>Средний показатель мотивации</c:v>
                </c:pt>
              </c:strCache>
            </c:strRef>
          </c:cat>
          <c:val>
            <c:numRef>
              <c:f>'2'!$C$31:$C$38</c:f>
              <c:numCache>
                <c:formatCode>0_ ;[Red]\-0\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_ ;[Red]\-0.0\ ">
                  <c:v>0</c:v>
                </c:pt>
              </c:numCache>
            </c:numRef>
          </c:val>
        </c:ser>
        <c:ser>
          <c:idx val="1"/>
          <c:order val="1"/>
          <c:tx>
            <c:strRef>
              <c:f>'2'!$D$30</c:f>
              <c:strCache>
                <c:ptCount val="1"/>
                <c:pt idx="0">
                  <c:v>итоговой</c:v>
                </c:pt>
              </c:strCache>
            </c:strRef>
          </c:tx>
          <c:spPr>
            <a:solidFill>
              <a:srgbClr val="CCFF33"/>
            </a:solidFill>
          </c:spPr>
          <c:invertIfNegative val="0"/>
          <c:dPt>
            <c:idx val="7"/>
            <c:invertIfNegative val="0"/>
            <c:bubble3D val="0"/>
            <c:spPr>
              <a:solidFill>
                <a:srgbClr val="82B000"/>
              </a:solidFill>
            </c:spPr>
          </c:dPt>
          <c:cat>
            <c:strRef>
              <c:f>'2'!$B$31:$B$38</c:f>
              <c:strCache>
                <c:ptCount val="8"/>
                <c:pt idx="0">
                  <c:v>Познавательные</c:v>
                </c:pt>
                <c:pt idx="1">
                  <c:v>Коммуникативные</c:v>
                </c:pt>
                <c:pt idx="2">
                  <c:v>Эмоциональные</c:v>
                </c:pt>
                <c:pt idx="3">
                  <c:v>Саморазвития</c:v>
                </c:pt>
                <c:pt idx="4">
                  <c:v>Позиция школьника</c:v>
                </c:pt>
                <c:pt idx="5">
                  <c:v>Достижения</c:v>
                </c:pt>
                <c:pt idx="6">
                  <c:v>Внешние (поощрения, наказания)</c:v>
                </c:pt>
                <c:pt idx="7">
                  <c:v>Средний показатель мотивации</c:v>
                </c:pt>
              </c:strCache>
            </c:strRef>
          </c:cat>
          <c:val>
            <c:numRef>
              <c:f>'2'!$D$31:$D$38</c:f>
              <c:numCache>
                <c:formatCode>0_ ;[Red]\-0\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_ ;[Red]\-0.0\ 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95024768"/>
        <c:axId val="195026304"/>
        <c:axId val="0"/>
      </c:bar3DChart>
      <c:catAx>
        <c:axId val="195024768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1200" b="1"/>
            </a:pPr>
            <a:endParaRPr lang="ru-RU"/>
          </a:p>
        </c:txPr>
        <c:crossAx val="195026304"/>
        <c:crosses val="autoZero"/>
        <c:auto val="1"/>
        <c:lblAlgn val="ctr"/>
        <c:lblOffset val="100"/>
        <c:noMultiLvlLbl val="0"/>
      </c:catAx>
      <c:valAx>
        <c:axId val="195026304"/>
        <c:scaling>
          <c:orientation val="minMax"/>
        </c:scaling>
        <c:delete val="0"/>
        <c:axPos val="l"/>
        <c:majorGridlines/>
        <c:numFmt formatCode="0_ ;[Red]\-0\ " sourceLinked="1"/>
        <c:majorTickMark val="none"/>
        <c:minorTickMark val="none"/>
        <c:tickLblPos val="nextTo"/>
        <c:crossAx val="195024768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1200" b="1"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Индивидуальный профиль читателя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  <c:spPr>
        <a:solidFill>
          <a:srgbClr val="FFDEBD"/>
        </a:solidFill>
      </c:spPr>
    </c:sideWall>
    <c:backWall>
      <c:thickness val="0"/>
      <c:spPr>
        <a:solidFill>
          <a:srgbClr val="FFDEBD"/>
        </a:solidFill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'3'!$C$30</c:f>
              <c:strCache>
                <c:ptCount val="1"/>
                <c:pt idx="0">
                  <c:v>входной</c:v>
                </c:pt>
              </c:strCache>
            </c:strRef>
          </c:tx>
          <c:spPr>
            <a:solidFill>
              <a:srgbClr val="FFFF99"/>
            </a:solidFill>
          </c:spPr>
          <c:invertIfNegative val="0"/>
          <c:dPt>
            <c:idx val="7"/>
            <c:invertIfNegative val="0"/>
            <c:bubble3D val="0"/>
            <c:spPr>
              <a:solidFill>
                <a:srgbClr val="EBE600"/>
              </a:solidFill>
            </c:spPr>
          </c:dPt>
          <c:cat>
            <c:strRef>
              <c:f>'3'!$B$31:$B$38</c:f>
              <c:strCache>
                <c:ptCount val="8"/>
                <c:pt idx="0">
                  <c:v>Познавательные</c:v>
                </c:pt>
                <c:pt idx="1">
                  <c:v>Коммуникативные</c:v>
                </c:pt>
                <c:pt idx="2">
                  <c:v>Эмоциональные</c:v>
                </c:pt>
                <c:pt idx="3">
                  <c:v>Саморазвития</c:v>
                </c:pt>
                <c:pt idx="4">
                  <c:v>Позиция школьника</c:v>
                </c:pt>
                <c:pt idx="5">
                  <c:v>Достижения</c:v>
                </c:pt>
                <c:pt idx="6">
                  <c:v>Внешние (поощрения, наказания)</c:v>
                </c:pt>
                <c:pt idx="7">
                  <c:v>Средний показатель мотивации</c:v>
                </c:pt>
              </c:strCache>
            </c:strRef>
          </c:cat>
          <c:val>
            <c:numRef>
              <c:f>'3'!$C$31:$C$38</c:f>
              <c:numCache>
                <c:formatCode>0_ ;[Red]\-0\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_ ;[Red]\-0.0\ ">
                  <c:v>0</c:v>
                </c:pt>
              </c:numCache>
            </c:numRef>
          </c:val>
        </c:ser>
        <c:ser>
          <c:idx val="1"/>
          <c:order val="1"/>
          <c:tx>
            <c:strRef>
              <c:f>'3'!$D$30</c:f>
              <c:strCache>
                <c:ptCount val="1"/>
                <c:pt idx="0">
                  <c:v>итоговой</c:v>
                </c:pt>
              </c:strCache>
            </c:strRef>
          </c:tx>
          <c:spPr>
            <a:solidFill>
              <a:srgbClr val="CCFF33"/>
            </a:solidFill>
          </c:spPr>
          <c:invertIfNegative val="0"/>
          <c:dPt>
            <c:idx val="7"/>
            <c:invertIfNegative val="0"/>
            <c:bubble3D val="0"/>
            <c:spPr>
              <a:solidFill>
                <a:srgbClr val="82B000"/>
              </a:solidFill>
            </c:spPr>
          </c:dPt>
          <c:cat>
            <c:strRef>
              <c:f>'3'!$B$31:$B$38</c:f>
              <c:strCache>
                <c:ptCount val="8"/>
                <c:pt idx="0">
                  <c:v>Познавательные</c:v>
                </c:pt>
                <c:pt idx="1">
                  <c:v>Коммуникативные</c:v>
                </c:pt>
                <c:pt idx="2">
                  <c:v>Эмоциональные</c:v>
                </c:pt>
                <c:pt idx="3">
                  <c:v>Саморазвития</c:v>
                </c:pt>
                <c:pt idx="4">
                  <c:v>Позиция школьника</c:v>
                </c:pt>
                <c:pt idx="5">
                  <c:v>Достижения</c:v>
                </c:pt>
                <c:pt idx="6">
                  <c:v>Внешние (поощрения, наказания)</c:v>
                </c:pt>
                <c:pt idx="7">
                  <c:v>Средний показатель мотивации</c:v>
                </c:pt>
              </c:strCache>
            </c:strRef>
          </c:cat>
          <c:val>
            <c:numRef>
              <c:f>'3'!$D$31:$D$38</c:f>
              <c:numCache>
                <c:formatCode>0_ ;[Red]\-0\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_ ;[Red]\-0.0\ 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95108224"/>
        <c:axId val="195114112"/>
        <c:axId val="0"/>
      </c:bar3DChart>
      <c:catAx>
        <c:axId val="195108224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1200" b="1"/>
            </a:pPr>
            <a:endParaRPr lang="ru-RU"/>
          </a:p>
        </c:txPr>
        <c:crossAx val="195114112"/>
        <c:crosses val="autoZero"/>
        <c:auto val="1"/>
        <c:lblAlgn val="ctr"/>
        <c:lblOffset val="100"/>
        <c:noMultiLvlLbl val="0"/>
      </c:catAx>
      <c:valAx>
        <c:axId val="195114112"/>
        <c:scaling>
          <c:orientation val="minMax"/>
        </c:scaling>
        <c:delete val="0"/>
        <c:axPos val="l"/>
        <c:majorGridlines/>
        <c:numFmt formatCode="0_ ;[Red]\-0\ " sourceLinked="1"/>
        <c:majorTickMark val="none"/>
        <c:minorTickMark val="none"/>
        <c:tickLblPos val="nextTo"/>
        <c:crossAx val="195108224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1200" b="1"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Индивидуальный профиль читателя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  <c:spPr>
        <a:solidFill>
          <a:srgbClr val="FFDEBD"/>
        </a:solidFill>
      </c:spPr>
    </c:sideWall>
    <c:backWall>
      <c:thickness val="0"/>
      <c:spPr>
        <a:solidFill>
          <a:srgbClr val="FFDEBD"/>
        </a:solidFill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'4'!$C$30</c:f>
              <c:strCache>
                <c:ptCount val="1"/>
                <c:pt idx="0">
                  <c:v>входной</c:v>
                </c:pt>
              </c:strCache>
            </c:strRef>
          </c:tx>
          <c:spPr>
            <a:solidFill>
              <a:srgbClr val="FFFF99"/>
            </a:solidFill>
          </c:spPr>
          <c:invertIfNegative val="0"/>
          <c:dPt>
            <c:idx val="7"/>
            <c:invertIfNegative val="0"/>
            <c:bubble3D val="0"/>
            <c:spPr>
              <a:solidFill>
                <a:srgbClr val="EBE600"/>
              </a:solidFill>
            </c:spPr>
          </c:dPt>
          <c:cat>
            <c:strRef>
              <c:f>'4'!$B$31:$B$38</c:f>
              <c:strCache>
                <c:ptCount val="8"/>
                <c:pt idx="0">
                  <c:v>Познавательные</c:v>
                </c:pt>
                <c:pt idx="1">
                  <c:v>Коммуникативные</c:v>
                </c:pt>
                <c:pt idx="2">
                  <c:v>Эмоциональные</c:v>
                </c:pt>
                <c:pt idx="3">
                  <c:v>Саморазвития</c:v>
                </c:pt>
                <c:pt idx="4">
                  <c:v>Позиция школьника</c:v>
                </c:pt>
                <c:pt idx="5">
                  <c:v>Достижения</c:v>
                </c:pt>
                <c:pt idx="6">
                  <c:v>Внешние (поощрения, наказания)</c:v>
                </c:pt>
                <c:pt idx="7">
                  <c:v>Средний показатель мотивации</c:v>
                </c:pt>
              </c:strCache>
            </c:strRef>
          </c:cat>
          <c:val>
            <c:numRef>
              <c:f>'4'!$C$31:$C$38</c:f>
              <c:numCache>
                <c:formatCode>0_ ;[Red]\-0\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_ ;[Red]\-0.0\ ">
                  <c:v>0</c:v>
                </c:pt>
              </c:numCache>
            </c:numRef>
          </c:val>
        </c:ser>
        <c:ser>
          <c:idx val="1"/>
          <c:order val="1"/>
          <c:tx>
            <c:strRef>
              <c:f>'4'!$D$30</c:f>
              <c:strCache>
                <c:ptCount val="1"/>
                <c:pt idx="0">
                  <c:v>итоговой</c:v>
                </c:pt>
              </c:strCache>
            </c:strRef>
          </c:tx>
          <c:spPr>
            <a:solidFill>
              <a:srgbClr val="CCFF33"/>
            </a:solidFill>
          </c:spPr>
          <c:invertIfNegative val="0"/>
          <c:dPt>
            <c:idx val="7"/>
            <c:invertIfNegative val="0"/>
            <c:bubble3D val="0"/>
            <c:spPr>
              <a:solidFill>
                <a:srgbClr val="82B000"/>
              </a:solidFill>
            </c:spPr>
          </c:dPt>
          <c:cat>
            <c:strRef>
              <c:f>'4'!$B$31:$B$38</c:f>
              <c:strCache>
                <c:ptCount val="8"/>
                <c:pt idx="0">
                  <c:v>Познавательные</c:v>
                </c:pt>
                <c:pt idx="1">
                  <c:v>Коммуникативные</c:v>
                </c:pt>
                <c:pt idx="2">
                  <c:v>Эмоциональные</c:v>
                </c:pt>
                <c:pt idx="3">
                  <c:v>Саморазвития</c:v>
                </c:pt>
                <c:pt idx="4">
                  <c:v>Позиция школьника</c:v>
                </c:pt>
                <c:pt idx="5">
                  <c:v>Достижения</c:v>
                </c:pt>
                <c:pt idx="6">
                  <c:v>Внешние (поощрения, наказания)</c:v>
                </c:pt>
                <c:pt idx="7">
                  <c:v>Средний показатель мотивации</c:v>
                </c:pt>
              </c:strCache>
            </c:strRef>
          </c:cat>
          <c:val>
            <c:numRef>
              <c:f>'4'!$D$31:$D$38</c:f>
              <c:numCache>
                <c:formatCode>0_ ;[Red]\-0\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_ ;[Red]\-0.0\ 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95161472"/>
        <c:axId val="195167360"/>
        <c:axId val="0"/>
      </c:bar3DChart>
      <c:catAx>
        <c:axId val="195161472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1200" b="1"/>
            </a:pPr>
            <a:endParaRPr lang="ru-RU"/>
          </a:p>
        </c:txPr>
        <c:crossAx val="195167360"/>
        <c:crosses val="autoZero"/>
        <c:auto val="1"/>
        <c:lblAlgn val="ctr"/>
        <c:lblOffset val="100"/>
        <c:noMultiLvlLbl val="0"/>
      </c:catAx>
      <c:valAx>
        <c:axId val="195167360"/>
        <c:scaling>
          <c:orientation val="minMax"/>
        </c:scaling>
        <c:delete val="0"/>
        <c:axPos val="l"/>
        <c:majorGridlines/>
        <c:numFmt formatCode="0_ ;[Red]\-0\ " sourceLinked="1"/>
        <c:majorTickMark val="none"/>
        <c:minorTickMark val="none"/>
        <c:tickLblPos val="nextTo"/>
        <c:crossAx val="195161472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1200" b="1"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Индивидуальный профиль читателя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  <c:spPr>
        <a:solidFill>
          <a:srgbClr val="FFDEBD"/>
        </a:solidFill>
      </c:spPr>
    </c:sideWall>
    <c:backWall>
      <c:thickness val="0"/>
      <c:spPr>
        <a:solidFill>
          <a:srgbClr val="FFDEBD"/>
        </a:solidFill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'5'!$C$30</c:f>
              <c:strCache>
                <c:ptCount val="1"/>
                <c:pt idx="0">
                  <c:v>входной</c:v>
                </c:pt>
              </c:strCache>
            </c:strRef>
          </c:tx>
          <c:spPr>
            <a:solidFill>
              <a:srgbClr val="FFFF99"/>
            </a:solidFill>
          </c:spPr>
          <c:invertIfNegative val="0"/>
          <c:dPt>
            <c:idx val="7"/>
            <c:invertIfNegative val="0"/>
            <c:bubble3D val="0"/>
            <c:spPr>
              <a:solidFill>
                <a:srgbClr val="EBE600"/>
              </a:solidFill>
            </c:spPr>
          </c:dPt>
          <c:cat>
            <c:strRef>
              <c:f>'5'!$B$31:$B$38</c:f>
              <c:strCache>
                <c:ptCount val="8"/>
                <c:pt idx="0">
                  <c:v>Познавательные</c:v>
                </c:pt>
                <c:pt idx="1">
                  <c:v>Коммуникативные</c:v>
                </c:pt>
                <c:pt idx="2">
                  <c:v>Эмоциональные</c:v>
                </c:pt>
                <c:pt idx="3">
                  <c:v>Саморазвития</c:v>
                </c:pt>
                <c:pt idx="4">
                  <c:v>Позиция школьника</c:v>
                </c:pt>
                <c:pt idx="5">
                  <c:v>Достижения</c:v>
                </c:pt>
                <c:pt idx="6">
                  <c:v>Внешние (поощрения, наказания)</c:v>
                </c:pt>
                <c:pt idx="7">
                  <c:v>Средний показатель мотивации</c:v>
                </c:pt>
              </c:strCache>
            </c:strRef>
          </c:cat>
          <c:val>
            <c:numRef>
              <c:f>'5'!$C$31:$C$38</c:f>
              <c:numCache>
                <c:formatCode>0_ ;[Red]\-0\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_ ;[Red]\-0.0\ ">
                  <c:v>0</c:v>
                </c:pt>
              </c:numCache>
            </c:numRef>
          </c:val>
        </c:ser>
        <c:ser>
          <c:idx val="1"/>
          <c:order val="1"/>
          <c:tx>
            <c:strRef>
              <c:f>'5'!$D$30</c:f>
              <c:strCache>
                <c:ptCount val="1"/>
                <c:pt idx="0">
                  <c:v>итоговой</c:v>
                </c:pt>
              </c:strCache>
            </c:strRef>
          </c:tx>
          <c:spPr>
            <a:solidFill>
              <a:srgbClr val="CCFF33"/>
            </a:solidFill>
          </c:spPr>
          <c:invertIfNegative val="0"/>
          <c:dPt>
            <c:idx val="7"/>
            <c:invertIfNegative val="0"/>
            <c:bubble3D val="0"/>
            <c:spPr>
              <a:solidFill>
                <a:srgbClr val="82B000"/>
              </a:solidFill>
            </c:spPr>
          </c:dPt>
          <c:cat>
            <c:strRef>
              <c:f>'5'!$B$31:$B$38</c:f>
              <c:strCache>
                <c:ptCount val="8"/>
                <c:pt idx="0">
                  <c:v>Познавательные</c:v>
                </c:pt>
                <c:pt idx="1">
                  <c:v>Коммуникативные</c:v>
                </c:pt>
                <c:pt idx="2">
                  <c:v>Эмоциональные</c:v>
                </c:pt>
                <c:pt idx="3">
                  <c:v>Саморазвития</c:v>
                </c:pt>
                <c:pt idx="4">
                  <c:v>Позиция школьника</c:v>
                </c:pt>
                <c:pt idx="5">
                  <c:v>Достижения</c:v>
                </c:pt>
                <c:pt idx="6">
                  <c:v>Внешние (поощрения, наказания)</c:v>
                </c:pt>
                <c:pt idx="7">
                  <c:v>Средний показатель мотивации</c:v>
                </c:pt>
              </c:strCache>
            </c:strRef>
          </c:cat>
          <c:val>
            <c:numRef>
              <c:f>'5'!$D$31:$D$38</c:f>
              <c:numCache>
                <c:formatCode>0_ ;[Red]\-0\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_ ;[Red]\-0.0\ 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95220992"/>
        <c:axId val="195222528"/>
        <c:axId val="0"/>
      </c:bar3DChart>
      <c:catAx>
        <c:axId val="195220992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1200" b="1"/>
            </a:pPr>
            <a:endParaRPr lang="ru-RU"/>
          </a:p>
        </c:txPr>
        <c:crossAx val="195222528"/>
        <c:crosses val="autoZero"/>
        <c:auto val="1"/>
        <c:lblAlgn val="ctr"/>
        <c:lblOffset val="100"/>
        <c:noMultiLvlLbl val="0"/>
      </c:catAx>
      <c:valAx>
        <c:axId val="195222528"/>
        <c:scaling>
          <c:orientation val="minMax"/>
        </c:scaling>
        <c:delete val="0"/>
        <c:axPos val="l"/>
        <c:majorGridlines/>
        <c:numFmt formatCode="0_ ;[Red]\-0\ " sourceLinked="1"/>
        <c:majorTickMark val="none"/>
        <c:minorTickMark val="none"/>
        <c:tickLblPos val="nextTo"/>
        <c:crossAx val="195220992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1200" b="1"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Индивидуальный профиль читателя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  <c:spPr>
        <a:solidFill>
          <a:srgbClr val="FFDEBD"/>
        </a:solidFill>
      </c:spPr>
    </c:sideWall>
    <c:backWall>
      <c:thickness val="0"/>
      <c:spPr>
        <a:solidFill>
          <a:srgbClr val="FFDEBD"/>
        </a:solidFill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'6'!$C$30</c:f>
              <c:strCache>
                <c:ptCount val="1"/>
                <c:pt idx="0">
                  <c:v>входной</c:v>
                </c:pt>
              </c:strCache>
            </c:strRef>
          </c:tx>
          <c:spPr>
            <a:solidFill>
              <a:srgbClr val="FFFF99"/>
            </a:solidFill>
          </c:spPr>
          <c:invertIfNegative val="0"/>
          <c:dPt>
            <c:idx val="7"/>
            <c:invertIfNegative val="0"/>
            <c:bubble3D val="0"/>
            <c:spPr>
              <a:solidFill>
                <a:srgbClr val="EBE600"/>
              </a:solidFill>
            </c:spPr>
          </c:dPt>
          <c:cat>
            <c:strRef>
              <c:f>'6'!$B$31:$B$38</c:f>
              <c:strCache>
                <c:ptCount val="8"/>
                <c:pt idx="0">
                  <c:v>Познавательные</c:v>
                </c:pt>
                <c:pt idx="1">
                  <c:v>Коммуникативные</c:v>
                </c:pt>
                <c:pt idx="2">
                  <c:v>Эмоциональные</c:v>
                </c:pt>
                <c:pt idx="3">
                  <c:v>Саморазвития</c:v>
                </c:pt>
                <c:pt idx="4">
                  <c:v>Позиция школьника</c:v>
                </c:pt>
                <c:pt idx="5">
                  <c:v>Достижения</c:v>
                </c:pt>
                <c:pt idx="6">
                  <c:v>Внешние (поощрения, наказания)</c:v>
                </c:pt>
                <c:pt idx="7">
                  <c:v>Средний показатель мотивации</c:v>
                </c:pt>
              </c:strCache>
            </c:strRef>
          </c:cat>
          <c:val>
            <c:numRef>
              <c:f>'6'!$C$31:$C$38</c:f>
              <c:numCache>
                <c:formatCode>0_ ;[Red]\-0\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_ ;[Red]\-0.0\ ">
                  <c:v>0</c:v>
                </c:pt>
              </c:numCache>
            </c:numRef>
          </c:val>
        </c:ser>
        <c:ser>
          <c:idx val="1"/>
          <c:order val="1"/>
          <c:tx>
            <c:strRef>
              <c:f>'6'!$D$30</c:f>
              <c:strCache>
                <c:ptCount val="1"/>
                <c:pt idx="0">
                  <c:v>итоговой</c:v>
                </c:pt>
              </c:strCache>
            </c:strRef>
          </c:tx>
          <c:spPr>
            <a:solidFill>
              <a:srgbClr val="CCFF33"/>
            </a:solidFill>
          </c:spPr>
          <c:invertIfNegative val="0"/>
          <c:dPt>
            <c:idx val="7"/>
            <c:invertIfNegative val="0"/>
            <c:bubble3D val="0"/>
            <c:spPr>
              <a:solidFill>
                <a:srgbClr val="82B000"/>
              </a:solidFill>
            </c:spPr>
          </c:dPt>
          <c:cat>
            <c:strRef>
              <c:f>'6'!$B$31:$B$38</c:f>
              <c:strCache>
                <c:ptCount val="8"/>
                <c:pt idx="0">
                  <c:v>Познавательные</c:v>
                </c:pt>
                <c:pt idx="1">
                  <c:v>Коммуникативные</c:v>
                </c:pt>
                <c:pt idx="2">
                  <c:v>Эмоциональные</c:v>
                </c:pt>
                <c:pt idx="3">
                  <c:v>Саморазвития</c:v>
                </c:pt>
                <c:pt idx="4">
                  <c:v>Позиция школьника</c:v>
                </c:pt>
                <c:pt idx="5">
                  <c:v>Достижения</c:v>
                </c:pt>
                <c:pt idx="6">
                  <c:v>Внешние (поощрения, наказания)</c:v>
                </c:pt>
                <c:pt idx="7">
                  <c:v>Средний показатель мотивации</c:v>
                </c:pt>
              </c:strCache>
            </c:strRef>
          </c:cat>
          <c:val>
            <c:numRef>
              <c:f>'6'!$D$31:$D$38</c:f>
              <c:numCache>
                <c:formatCode>0_ ;[Red]\-0\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_ ;[Red]\-0.0\ 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95368448"/>
        <c:axId val="195369984"/>
        <c:axId val="0"/>
      </c:bar3DChart>
      <c:catAx>
        <c:axId val="195368448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1200" b="1"/>
            </a:pPr>
            <a:endParaRPr lang="ru-RU"/>
          </a:p>
        </c:txPr>
        <c:crossAx val="195369984"/>
        <c:crosses val="autoZero"/>
        <c:auto val="1"/>
        <c:lblAlgn val="ctr"/>
        <c:lblOffset val="100"/>
        <c:noMultiLvlLbl val="0"/>
      </c:catAx>
      <c:valAx>
        <c:axId val="195369984"/>
        <c:scaling>
          <c:orientation val="minMax"/>
        </c:scaling>
        <c:delete val="0"/>
        <c:axPos val="l"/>
        <c:majorGridlines/>
        <c:numFmt formatCode="0_ ;[Red]\-0\ " sourceLinked="1"/>
        <c:majorTickMark val="none"/>
        <c:minorTickMark val="none"/>
        <c:tickLblPos val="nextTo"/>
        <c:crossAx val="195368448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1200" b="1"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Индивидуальный профиль читателя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  <c:spPr>
        <a:solidFill>
          <a:srgbClr val="FFDEBD"/>
        </a:solidFill>
      </c:spPr>
    </c:sideWall>
    <c:backWall>
      <c:thickness val="0"/>
      <c:spPr>
        <a:solidFill>
          <a:srgbClr val="FFDEBD"/>
        </a:solidFill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'7'!$C$30</c:f>
              <c:strCache>
                <c:ptCount val="1"/>
                <c:pt idx="0">
                  <c:v>входной</c:v>
                </c:pt>
              </c:strCache>
            </c:strRef>
          </c:tx>
          <c:spPr>
            <a:solidFill>
              <a:srgbClr val="FFFF99"/>
            </a:solidFill>
          </c:spPr>
          <c:invertIfNegative val="0"/>
          <c:dPt>
            <c:idx val="7"/>
            <c:invertIfNegative val="0"/>
            <c:bubble3D val="0"/>
            <c:spPr>
              <a:solidFill>
                <a:srgbClr val="EBE600"/>
              </a:solidFill>
            </c:spPr>
          </c:dPt>
          <c:cat>
            <c:strRef>
              <c:f>'7'!$B$31:$B$38</c:f>
              <c:strCache>
                <c:ptCount val="8"/>
                <c:pt idx="0">
                  <c:v>Познавательные</c:v>
                </c:pt>
                <c:pt idx="1">
                  <c:v>Коммуникативные</c:v>
                </c:pt>
                <c:pt idx="2">
                  <c:v>Эмоциональные</c:v>
                </c:pt>
                <c:pt idx="3">
                  <c:v>Саморазвития</c:v>
                </c:pt>
                <c:pt idx="4">
                  <c:v>Позиция школьника</c:v>
                </c:pt>
                <c:pt idx="5">
                  <c:v>Достижения</c:v>
                </c:pt>
                <c:pt idx="6">
                  <c:v>Внешние (поощрения, наказания)</c:v>
                </c:pt>
                <c:pt idx="7">
                  <c:v>Средний показатель мотивации</c:v>
                </c:pt>
              </c:strCache>
            </c:strRef>
          </c:cat>
          <c:val>
            <c:numRef>
              <c:f>'7'!$C$31:$C$38</c:f>
              <c:numCache>
                <c:formatCode>0_ ;[Red]\-0\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_ ;[Red]\-0.0\ ">
                  <c:v>0</c:v>
                </c:pt>
              </c:numCache>
            </c:numRef>
          </c:val>
        </c:ser>
        <c:ser>
          <c:idx val="1"/>
          <c:order val="1"/>
          <c:tx>
            <c:strRef>
              <c:f>'7'!$D$30</c:f>
              <c:strCache>
                <c:ptCount val="1"/>
                <c:pt idx="0">
                  <c:v>итоговой</c:v>
                </c:pt>
              </c:strCache>
            </c:strRef>
          </c:tx>
          <c:spPr>
            <a:solidFill>
              <a:srgbClr val="CCFF33"/>
            </a:solidFill>
          </c:spPr>
          <c:invertIfNegative val="0"/>
          <c:dPt>
            <c:idx val="7"/>
            <c:invertIfNegative val="0"/>
            <c:bubble3D val="0"/>
            <c:spPr>
              <a:solidFill>
                <a:srgbClr val="82B000"/>
              </a:solidFill>
            </c:spPr>
          </c:dPt>
          <c:cat>
            <c:strRef>
              <c:f>'7'!$B$31:$B$38</c:f>
              <c:strCache>
                <c:ptCount val="8"/>
                <c:pt idx="0">
                  <c:v>Познавательные</c:v>
                </c:pt>
                <c:pt idx="1">
                  <c:v>Коммуникативные</c:v>
                </c:pt>
                <c:pt idx="2">
                  <c:v>Эмоциональные</c:v>
                </c:pt>
                <c:pt idx="3">
                  <c:v>Саморазвития</c:v>
                </c:pt>
                <c:pt idx="4">
                  <c:v>Позиция школьника</c:v>
                </c:pt>
                <c:pt idx="5">
                  <c:v>Достижения</c:v>
                </c:pt>
                <c:pt idx="6">
                  <c:v>Внешние (поощрения, наказания)</c:v>
                </c:pt>
                <c:pt idx="7">
                  <c:v>Средний показатель мотивации</c:v>
                </c:pt>
              </c:strCache>
            </c:strRef>
          </c:cat>
          <c:val>
            <c:numRef>
              <c:f>'7'!$D$31:$D$38</c:f>
              <c:numCache>
                <c:formatCode>0_ ;[Red]\-0\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_ ;[Red]\-0.0\ 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95778048"/>
        <c:axId val="195779584"/>
        <c:axId val="0"/>
      </c:bar3DChart>
      <c:catAx>
        <c:axId val="195778048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1200" b="1"/>
            </a:pPr>
            <a:endParaRPr lang="ru-RU"/>
          </a:p>
        </c:txPr>
        <c:crossAx val="195779584"/>
        <c:crosses val="autoZero"/>
        <c:auto val="1"/>
        <c:lblAlgn val="ctr"/>
        <c:lblOffset val="100"/>
        <c:noMultiLvlLbl val="0"/>
      </c:catAx>
      <c:valAx>
        <c:axId val="195779584"/>
        <c:scaling>
          <c:orientation val="minMax"/>
        </c:scaling>
        <c:delete val="0"/>
        <c:axPos val="l"/>
        <c:majorGridlines/>
        <c:numFmt formatCode="0_ ;[Red]\-0\ " sourceLinked="1"/>
        <c:majorTickMark val="none"/>
        <c:minorTickMark val="none"/>
        <c:tickLblPos val="nextTo"/>
        <c:crossAx val="195778048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1200" b="1"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Индивидуальный профиль читателя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  <c:spPr>
        <a:solidFill>
          <a:srgbClr val="FFDEBD"/>
        </a:solidFill>
      </c:spPr>
    </c:sideWall>
    <c:backWall>
      <c:thickness val="0"/>
      <c:spPr>
        <a:solidFill>
          <a:srgbClr val="FFDEBD"/>
        </a:solidFill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'8'!$C$30</c:f>
              <c:strCache>
                <c:ptCount val="1"/>
                <c:pt idx="0">
                  <c:v>входной</c:v>
                </c:pt>
              </c:strCache>
            </c:strRef>
          </c:tx>
          <c:spPr>
            <a:solidFill>
              <a:srgbClr val="FFFF99"/>
            </a:solidFill>
          </c:spPr>
          <c:invertIfNegative val="0"/>
          <c:dPt>
            <c:idx val="7"/>
            <c:invertIfNegative val="0"/>
            <c:bubble3D val="0"/>
            <c:spPr>
              <a:solidFill>
                <a:srgbClr val="EBE600"/>
              </a:solidFill>
            </c:spPr>
          </c:dPt>
          <c:cat>
            <c:strRef>
              <c:f>'8'!$B$31:$B$38</c:f>
              <c:strCache>
                <c:ptCount val="8"/>
                <c:pt idx="0">
                  <c:v>Познавательные</c:v>
                </c:pt>
                <c:pt idx="1">
                  <c:v>Коммуникативные</c:v>
                </c:pt>
                <c:pt idx="2">
                  <c:v>Эмоциональные</c:v>
                </c:pt>
                <c:pt idx="3">
                  <c:v>Саморазвития</c:v>
                </c:pt>
                <c:pt idx="4">
                  <c:v>Позиция школьника</c:v>
                </c:pt>
                <c:pt idx="5">
                  <c:v>Достижения</c:v>
                </c:pt>
                <c:pt idx="6">
                  <c:v>Внешние (поощрения, наказания)</c:v>
                </c:pt>
                <c:pt idx="7">
                  <c:v>Средний показатель мотивации</c:v>
                </c:pt>
              </c:strCache>
            </c:strRef>
          </c:cat>
          <c:val>
            <c:numRef>
              <c:f>'8'!$C$31:$C$38</c:f>
              <c:numCache>
                <c:formatCode>0_ ;[Red]\-0\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_ ;[Red]\-0.0\ ">
                  <c:v>0</c:v>
                </c:pt>
              </c:numCache>
            </c:numRef>
          </c:val>
        </c:ser>
        <c:ser>
          <c:idx val="1"/>
          <c:order val="1"/>
          <c:tx>
            <c:strRef>
              <c:f>'8'!$D$30</c:f>
              <c:strCache>
                <c:ptCount val="1"/>
                <c:pt idx="0">
                  <c:v>итоговой</c:v>
                </c:pt>
              </c:strCache>
            </c:strRef>
          </c:tx>
          <c:spPr>
            <a:solidFill>
              <a:srgbClr val="CCFF33"/>
            </a:solidFill>
          </c:spPr>
          <c:invertIfNegative val="0"/>
          <c:dPt>
            <c:idx val="7"/>
            <c:invertIfNegative val="0"/>
            <c:bubble3D val="0"/>
            <c:spPr>
              <a:solidFill>
                <a:srgbClr val="82B000"/>
              </a:solidFill>
            </c:spPr>
          </c:dPt>
          <c:cat>
            <c:strRef>
              <c:f>'8'!$B$31:$B$38</c:f>
              <c:strCache>
                <c:ptCount val="8"/>
                <c:pt idx="0">
                  <c:v>Познавательные</c:v>
                </c:pt>
                <c:pt idx="1">
                  <c:v>Коммуникативные</c:v>
                </c:pt>
                <c:pt idx="2">
                  <c:v>Эмоциональные</c:v>
                </c:pt>
                <c:pt idx="3">
                  <c:v>Саморазвития</c:v>
                </c:pt>
                <c:pt idx="4">
                  <c:v>Позиция школьника</c:v>
                </c:pt>
                <c:pt idx="5">
                  <c:v>Достижения</c:v>
                </c:pt>
                <c:pt idx="6">
                  <c:v>Внешние (поощрения, наказания)</c:v>
                </c:pt>
                <c:pt idx="7">
                  <c:v>Средний показатель мотивации</c:v>
                </c:pt>
              </c:strCache>
            </c:strRef>
          </c:cat>
          <c:val>
            <c:numRef>
              <c:f>'8'!$D$31:$D$38</c:f>
              <c:numCache>
                <c:formatCode>0_ ;[Red]\-0\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_ ;[Red]\-0.0\ 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95503616"/>
        <c:axId val="195505152"/>
        <c:axId val="0"/>
      </c:bar3DChart>
      <c:catAx>
        <c:axId val="195503616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1200" b="1"/>
            </a:pPr>
            <a:endParaRPr lang="ru-RU"/>
          </a:p>
        </c:txPr>
        <c:crossAx val="195505152"/>
        <c:crosses val="autoZero"/>
        <c:auto val="1"/>
        <c:lblAlgn val="ctr"/>
        <c:lblOffset val="100"/>
        <c:noMultiLvlLbl val="0"/>
      </c:catAx>
      <c:valAx>
        <c:axId val="195505152"/>
        <c:scaling>
          <c:orientation val="minMax"/>
        </c:scaling>
        <c:delete val="0"/>
        <c:axPos val="l"/>
        <c:majorGridlines/>
        <c:numFmt formatCode="0_ ;[Red]\-0\ " sourceLinked="1"/>
        <c:majorTickMark val="none"/>
        <c:minorTickMark val="none"/>
        <c:tickLblPos val="nextTo"/>
        <c:crossAx val="195503616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1200" b="1"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Индивидуальный профиль читателя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  <c:spPr>
        <a:solidFill>
          <a:srgbClr val="FFDEBD"/>
        </a:solidFill>
      </c:spPr>
    </c:sideWall>
    <c:backWall>
      <c:thickness val="0"/>
      <c:spPr>
        <a:solidFill>
          <a:srgbClr val="FFDEBD"/>
        </a:solidFill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'9'!$C$30</c:f>
              <c:strCache>
                <c:ptCount val="1"/>
                <c:pt idx="0">
                  <c:v>входной</c:v>
                </c:pt>
              </c:strCache>
            </c:strRef>
          </c:tx>
          <c:spPr>
            <a:solidFill>
              <a:srgbClr val="FFFF99"/>
            </a:solidFill>
          </c:spPr>
          <c:invertIfNegative val="0"/>
          <c:dPt>
            <c:idx val="7"/>
            <c:invertIfNegative val="0"/>
            <c:bubble3D val="0"/>
            <c:spPr>
              <a:solidFill>
                <a:srgbClr val="EBE600"/>
              </a:solidFill>
            </c:spPr>
          </c:dPt>
          <c:cat>
            <c:strRef>
              <c:f>'9'!$B$31:$B$38</c:f>
              <c:strCache>
                <c:ptCount val="8"/>
                <c:pt idx="0">
                  <c:v>Познавательные</c:v>
                </c:pt>
                <c:pt idx="1">
                  <c:v>Коммуникативные</c:v>
                </c:pt>
                <c:pt idx="2">
                  <c:v>Эмоциональные</c:v>
                </c:pt>
                <c:pt idx="3">
                  <c:v>Саморазвития</c:v>
                </c:pt>
                <c:pt idx="4">
                  <c:v>Позиция школьника</c:v>
                </c:pt>
                <c:pt idx="5">
                  <c:v>Достижения</c:v>
                </c:pt>
                <c:pt idx="6">
                  <c:v>Внешние (поощрения, наказания)</c:v>
                </c:pt>
                <c:pt idx="7">
                  <c:v>Средний показатель мотивации</c:v>
                </c:pt>
              </c:strCache>
            </c:strRef>
          </c:cat>
          <c:val>
            <c:numRef>
              <c:f>'9'!$C$31:$C$38</c:f>
              <c:numCache>
                <c:formatCode>0_ ;[Red]\-0\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_ ;[Red]\-0.0\ ">
                  <c:v>0</c:v>
                </c:pt>
              </c:numCache>
            </c:numRef>
          </c:val>
        </c:ser>
        <c:ser>
          <c:idx val="1"/>
          <c:order val="1"/>
          <c:tx>
            <c:strRef>
              <c:f>'9'!$D$30</c:f>
              <c:strCache>
                <c:ptCount val="1"/>
                <c:pt idx="0">
                  <c:v>итоговой</c:v>
                </c:pt>
              </c:strCache>
            </c:strRef>
          </c:tx>
          <c:spPr>
            <a:solidFill>
              <a:srgbClr val="CCFF33"/>
            </a:solidFill>
          </c:spPr>
          <c:invertIfNegative val="0"/>
          <c:dPt>
            <c:idx val="7"/>
            <c:invertIfNegative val="0"/>
            <c:bubble3D val="0"/>
            <c:spPr>
              <a:solidFill>
                <a:srgbClr val="82B000"/>
              </a:solidFill>
            </c:spPr>
          </c:dPt>
          <c:cat>
            <c:strRef>
              <c:f>'9'!$B$31:$B$38</c:f>
              <c:strCache>
                <c:ptCount val="8"/>
                <c:pt idx="0">
                  <c:v>Познавательные</c:v>
                </c:pt>
                <c:pt idx="1">
                  <c:v>Коммуникативные</c:v>
                </c:pt>
                <c:pt idx="2">
                  <c:v>Эмоциональные</c:v>
                </c:pt>
                <c:pt idx="3">
                  <c:v>Саморазвития</c:v>
                </c:pt>
                <c:pt idx="4">
                  <c:v>Позиция школьника</c:v>
                </c:pt>
                <c:pt idx="5">
                  <c:v>Достижения</c:v>
                </c:pt>
                <c:pt idx="6">
                  <c:v>Внешние (поощрения, наказания)</c:v>
                </c:pt>
                <c:pt idx="7">
                  <c:v>Средний показатель мотивации</c:v>
                </c:pt>
              </c:strCache>
            </c:strRef>
          </c:cat>
          <c:val>
            <c:numRef>
              <c:f>'9'!$D$31:$D$38</c:f>
              <c:numCache>
                <c:formatCode>0_ ;[Red]\-0\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_ ;[Red]\-0.0\ 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95466752"/>
        <c:axId val="195468288"/>
        <c:axId val="0"/>
      </c:bar3DChart>
      <c:catAx>
        <c:axId val="195466752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1200" b="1"/>
            </a:pPr>
            <a:endParaRPr lang="ru-RU"/>
          </a:p>
        </c:txPr>
        <c:crossAx val="195468288"/>
        <c:crosses val="autoZero"/>
        <c:auto val="1"/>
        <c:lblAlgn val="ctr"/>
        <c:lblOffset val="100"/>
        <c:noMultiLvlLbl val="0"/>
      </c:catAx>
      <c:valAx>
        <c:axId val="195468288"/>
        <c:scaling>
          <c:orientation val="minMax"/>
        </c:scaling>
        <c:delete val="0"/>
        <c:axPos val="l"/>
        <c:majorGridlines/>
        <c:numFmt formatCode="0_ ;[Red]\-0\ " sourceLinked="1"/>
        <c:majorTickMark val="none"/>
        <c:minorTickMark val="none"/>
        <c:tickLblPos val="nextTo"/>
        <c:crossAx val="195466752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1200" b="1"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Индивидуальный профиль читателя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  <c:spPr>
        <a:solidFill>
          <a:srgbClr val="FFDEBD"/>
        </a:solidFill>
      </c:spPr>
    </c:sideWall>
    <c:backWall>
      <c:thickness val="0"/>
      <c:spPr>
        <a:solidFill>
          <a:srgbClr val="FFDEBD"/>
        </a:solidFill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'10'!$C$30</c:f>
              <c:strCache>
                <c:ptCount val="1"/>
                <c:pt idx="0">
                  <c:v>входной</c:v>
                </c:pt>
              </c:strCache>
            </c:strRef>
          </c:tx>
          <c:spPr>
            <a:solidFill>
              <a:srgbClr val="FFFF99"/>
            </a:solidFill>
          </c:spPr>
          <c:invertIfNegative val="0"/>
          <c:dPt>
            <c:idx val="7"/>
            <c:invertIfNegative val="0"/>
            <c:bubble3D val="0"/>
            <c:spPr>
              <a:solidFill>
                <a:srgbClr val="EBE600"/>
              </a:solidFill>
            </c:spPr>
          </c:dPt>
          <c:cat>
            <c:strRef>
              <c:f>'10'!$B$31:$B$38</c:f>
              <c:strCache>
                <c:ptCount val="8"/>
                <c:pt idx="0">
                  <c:v>Познавательные</c:v>
                </c:pt>
                <c:pt idx="1">
                  <c:v>Коммуникативные</c:v>
                </c:pt>
                <c:pt idx="2">
                  <c:v>Эмоциональные</c:v>
                </c:pt>
                <c:pt idx="3">
                  <c:v>Саморазвития</c:v>
                </c:pt>
                <c:pt idx="4">
                  <c:v>Позиция школьника</c:v>
                </c:pt>
                <c:pt idx="5">
                  <c:v>Достижения</c:v>
                </c:pt>
                <c:pt idx="6">
                  <c:v>Внешние (поощрения, наказания)</c:v>
                </c:pt>
                <c:pt idx="7">
                  <c:v>Средний показатель мотивации</c:v>
                </c:pt>
              </c:strCache>
            </c:strRef>
          </c:cat>
          <c:val>
            <c:numRef>
              <c:f>'10'!$C$31:$C$38</c:f>
              <c:numCache>
                <c:formatCode>0_ ;[Red]\-0\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_ ;[Red]\-0.0\ ">
                  <c:v>0</c:v>
                </c:pt>
              </c:numCache>
            </c:numRef>
          </c:val>
        </c:ser>
        <c:ser>
          <c:idx val="1"/>
          <c:order val="1"/>
          <c:tx>
            <c:strRef>
              <c:f>'10'!$D$30</c:f>
              <c:strCache>
                <c:ptCount val="1"/>
                <c:pt idx="0">
                  <c:v>итоговой</c:v>
                </c:pt>
              </c:strCache>
            </c:strRef>
          </c:tx>
          <c:spPr>
            <a:solidFill>
              <a:srgbClr val="CCFF33"/>
            </a:solidFill>
          </c:spPr>
          <c:invertIfNegative val="0"/>
          <c:dPt>
            <c:idx val="7"/>
            <c:invertIfNegative val="0"/>
            <c:bubble3D val="0"/>
            <c:spPr>
              <a:solidFill>
                <a:srgbClr val="82B000"/>
              </a:solidFill>
            </c:spPr>
          </c:dPt>
          <c:cat>
            <c:strRef>
              <c:f>'10'!$B$31:$B$38</c:f>
              <c:strCache>
                <c:ptCount val="8"/>
                <c:pt idx="0">
                  <c:v>Познавательные</c:v>
                </c:pt>
                <c:pt idx="1">
                  <c:v>Коммуникативные</c:v>
                </c:pt>
                <c:pt idx="2">
                  <c:v>Эмоциональные</c:v>
                </c:pt>
                <c:pt idx="3">
                  <c:v>Саморазвития</c:v>
                </c:pt>
                <c:pt idx="4">
                  <c:v>Позиция школьника</c:v>
                </c:pt>
                <c:pt idx="5">
                  <c:v>Достижения</c:v>
                </c:pt>
                <c:pt idx="6">
                  <c:v>Внешние (поощрения, наказания)</c:v>
                </c:pt>
                <c:pt idx="7">
                  <c:v>Средний показатель мотивации</c:v>
                </c:pt>
              </c:strCache>
            </c:strRef>
          </c:cat>
          <c:val>
            <c:numRef>
              <c:f>'10'!$D$31:$D$38</c:f>
              <c:numCache>
                <c:formatCode>0_ ;[Red]\-0\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_ ;[Red]\-0.0\ 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95487232"/>
        <c:axId val="195488768"/>
        <c:axId val="0"/>
      </c:bar3DChart>
      <c:catAx>
        <c:axId val="195487232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1200" b="1"/>
            </a:pPr>
            <a:endParaRPr lang="ru-RU"/>
          </a:p>
        </c:txPr>
        <c:crossAx val="195488768"/>
        <c:crosses val="autoZero"/>
        <c:auto val="1"/>
        <c:lblAlgn val="ctr"/>
        <c:lblOffset val="100"/>
        <c:noMultiLvlLbl val="0"/>
      </c:catAx>
      <c:valAx>
        <c:axId val="195488768"/>
        <c:scaling>
          <c:orientation val="minMax"/>
        </c:scaling>
        <c:delete val="0"/>
        <c:axPos val="l"/>
        <c:majorGridlines/>
        <c:numFmt formatCode="0_ ;[Red]\-0\ " sourceLinked="1"/>
        <c:majorTickMark val="none"/>
        <c:minorTickMark val="none"/>
        <c:tickLblPos val="nextTo"/>
        <c:crossAx val="195487232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1200" b="1"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Индивидуальный профиль читателя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  <c:spPr>
        <a:solidFill>
          <a:srgbClr val="FFDEBD"/>
        </a:solidFill>
      </c:spPr>
    </c:sideWall>
    <c:backWall>
      <c:thickness val="0"/>
      <c:spPr>
        <a:solidFill>
          <a:srgbClr val="FFDEBD"/>
        </a:solidFill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'11'!$C$30</c:f>
              <c:strCache>
                <c:ptCount val="1"/>
                <c:pt idx="0">
                  <c:v>входной</c:v>
                </c:pt>
              </c:strCache>
            </c:strRef>
          </c:tx>
          <c:spPr>
            <a:solidFill>
              <a:srgbClr val="FFFF99"/>
            </a:solidFill>
          </c:spPr>
          <c:invertIfNegative val="0"/>
          <c:dPt>
            <c:idx val="7"/>
            <c:invertIfNegative val="0"/>
            <c:bubble3D val="0"/>
            <c:spPr>
              <a:solidFill>
                <a:srgbClr val="EBE600"/>
              </a:solidFill>
            </c:spPr>
          </c:dPt>
          <c:cat>
            <c:strRef>
              <c:f>'11'!$B$31:$B$38</c:f>
              <c:strCache>
                <c:ptCount val="8"/>
                <c:pt idx="0">
                  <c:v>Познавательные</c:v>
                </c:pt>
                <c:pt idx="1">
                  <c:v>Коммуникативные</c:v>
                </c:pt>
                <c:pt idx="2">
                  <c:v>Эмоциональные</c:v>
                </c:pt>
                <c:pt idx="3">
                  <c:v>Саморазвития</c:v>
                </c:pt>
                <c:pt idx="4">
                  <c:v>Позиция школьника</c:v>
                </c:pt>
                <c:pt idx="5">
                  <c:v>Достижения</c:v>
                </c:pt>
                <c:pt idx="6">
                  <c:v>Внешние (поощрения, наказания)</c:v>
                </c:pt>
                <c:pt idx="7">
                  <c:v>Средний показатель мотивации</c:v>
                </c:pt>
              </c:strCache>
            </c:strRef>
          </c:cat>
          <c:val>
            <c:numRef>
              <c:f>'11'!$C$31:$C$38</c:f>
              <c:numCache>
                <c:formatCode>0_ ;[Red]\-0\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_ ;[Red]\-0.0\ ">
                  <c:v>0</c:v>
                </c:pt>
              </c:numCache>
            </c:numRef>
          </c:val>
        </c:ser>
        <c:ser>
          <c:idx val="1"/>
          <c:order val="1"/>
          <c:tx>
            <c:strRef>
              <c:f>'11'!$D$30</c:f>
              <c:strCache>
                <c:ptCount val="1"/>
                <c:pt idx="0">
                  <c:v>итоговой</c:v>
                </c:pt>
              </c:strCache>
            </c:strRef>
          </c:tx>
          <c:spPr>
            <a:solidFill>
              <a:srgbClr val="CCFF33"/>
            </a:solidFill>
          </c:spPr>
          <c:invertIfNegative val="0"/>
          <c:dPt>
            <c:idx val="7"/>
            <c:invertIfNegative val="0"/>
            <c:bubble3D val="0"/>
            <c:spPr>
              <a:solidFill>
                <a:srgbClr val="82B000"/>
              </a:solidFill>
            </c:spPr>
          </c:dPt>
          <c:cat>
            <c:strRef>
              <c:f>'11'!$B$31:$B$38</c:f>
              <c:strCache>
                <c:ptCount val="8"/>
                <c:pt idx="0">
                  <c:v>Познавательные</c:v>
                </c:pt>
                <c:pt idx="1">
                  <c:v>Коммуникативные</c:v>
                </c:pt>
                <c:pt idx="2">
                  <c:v>Эмоциональные</c:v>
                </c:pt>
                <c:pt idx="3">
                  <c:v>Саморазвития</c:v>
                </c:pt>
                <c:pt idx="4">
                  <c:v>Позиция школьника</c:v>
                </c:pt>
                <c:pt idx="5">
                  <c:v>Достижения</c:v>
                </c:pt>
                <c:pt idx="6">
                  <c:v>Внешние (поощрения, наказания)</c:v>
                </c:pt>
                <c:pt idx="7">
                  <c:v>Средний показатель мотивации</c:v>
                </c:pt>
              </c:strCache>
            </c:strRef>
          </c:cat>
          <c:val>
            <c:numRef>
              <c:f>'11'!$D$31:$D$38</c:f>
              <c:numCache>
                <c:formatCode>0_ ;[Red]\-0\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_ ;[Red]\-0.0\ 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96249088"/>
        <c:axId val="196250624"/>
        <c:axId val="0"/>
      </c:bar3DChart>
      <c:catAx>
        <c:axId val="196249088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1200" b="1"/>
            </a:pPr>
            <a:endParaRPr lang="ru-RU"/>
          </a:p>
        </c:txPr>
        <c:crossAx val="196250624"/>
        <c:crosses val="autoZero"/>
        <c:auto val="1"/>
        <c:lblAlgn val="ctr"/>
        <c:lblOffset val="100"/>
        <c:noMultiLvlLbl val="0"/>
      </c:catAx>
      <c:valAx>
        <c:axId val="196250624"/>
        <c:scaling>
          <c:orientation val="minMax"/>
        </c:scaling>
        <c:delete val="0"/>
        <c:axPos val="l"/>
        <c:majorGridlines/>
        <c:numFmt formatCode="0_ ;[Red]\-0\ " sourceLinked="1"/>
        <c:majorTickMark val="none"/>
        <c:minorTickMark val="none"/>
        <c:tickLblPos val="nextTo"/>
        <c:crossAx val="196249088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1200" b="1"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Индивидуальный профиль читателя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  <c:spPr>
        <a:solidFill>
          <a:srgbClr val="FFDEBD"/>
        </a:solidFill>
      </c:spPr>
    </c:sideWall>
    <c:backWall>
      <c:thickness val="0"/>
      <c:spPr>
        <a:solidFill>
          <a:srgbClr val="FFDEBD"/>
        </a:solidFill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'12'!$C$30</c:f>
              <c:strCache>
                <c:ptCount val="1"/>
                <c:pt idx="0">
                  <c:v>входной</c:v>
                </c:pt>
              </c:strCache>
            </c:strRef>
          </c:tx>
          <c:spPr>
            <a:solidFill>
              <a:srgbClr val="FFFF99"/>
            </a:solidFill>
          </c:spPr>
          <c:invertIfNegative val="0"/>
          <c:dPt>
            <c:idx val="7"/>
            <c:invertIfNegative val="0"/>
            <c:bubble3D val="0"/>
            <c:spPr>
              <a:solidFill>
                <a:srgbClr val="EBE600"/>
              </a:solidFill>
            </c:spPr>
          </c:dPt>
          <c:cat>
            <c:strRef>
              <c:f>'12'!$B$31:$B$38</c:f>
              <c:strCache>
                <c:ptCount val="8"/>
                <c:pt idx="0">
                  <c:v>Познавательные</c:v>
                </c:pt>
                <c:pt idx="1">
                  <c:v>Коммуникативные</c:v>
                </c:pt>
                <c:pt idx="2">
                  <c:v>Эмоциональные</c:v>
                </c:pt>
                <c:pt idx="3">
                  <c:v>Саморазвития</c:v>
                </c:pt>
                <c:pt idx="4">
                  <c:v>Позиция школьника</c:v>
                </c:pt>
                <c:pt idx="5">
                  <c:v>Достижения</c:v>
                </c:pt>
                <c:pt idx="6">
                  <c:v>Внешние (поощрения, наказания)</c:v>
                </c:pt>
                <c:pt idx="7">
                  <c:v>Средний показатель мотивации</c:v>
                </c:pt>
              </c:strCache>
            </c:strRef>
          </c:cat>
          <c:val>
            <c:numRef>
              <c:f>'12'!$C$31:$C$38</c:f>
              <c:numCache>
                <c:formatCode>0_ ;[Red]\-0\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_ ;[Red]\-0.0\ ">
                  <c:v>0</c:v>
                </c:pt>
              </c:numCache>
            </c:numRef>
          </c:val>
        </c:ser>
        <c:ser>
          <c:idx val="1"/>
          <c:order val="1"/>
          <c:tx>
            <c:strRef>
              <c:f>'12'!$D$30</c:f>
              <c:strCache>
                <c:ptCount val="1"/>
                <c:pt idx="0">
                  <c:v>итоговой</c:v>
                </c:pt>
              </c:strCache>
            </c:strRef>
          </c:tx>
          <c:spPr>
            <a:solidFill>
              <a:srgbClr val="CCFF33"/>
            </a:solidFill>
          </c:spPr>
          <c:invertIfNegative val="0"/>
          <c:dPt>
            <c:idx val="7"/>
            <c:invertIfNegative val="0"/>
            <c:bubble3D val="0"/>
            <c:spPr>
              <a:solidFill>
                <a:srgbClr val="82B000"/>
              </a:solidFill>
            </c:spPr>
          </c:dPt>
          <c:cat>
            <c:strRef>
              <c:f>'12'!$B$31:$B$38</c:f>
              <c:strCache>
                <c:ptCount val="8"/>
                <c:pt idx="0">
                  <c:v>Познавательные</c:v>
                </c:pt>
                <c:pt idx="1">
                  <c:v>Коммуникативные</c:v>
                </c:pt>
                <c:pt idx="2">
                  <c:v>Эмоциональные</c:v>
                </c:pt>
                <c:pt idx="3">
                  <c:v>Саморазвития</c:v>
                </c:pt>
                <c:pt idx="4">
                  <c:v>Позиция школьника</c:v>
                </c:pt>
                <c:pt idx="5">
                  <c:v>Достижения</c:v>
                </c:pt>
                <c:pt idx="6">
                  <c:v>Внешние (поощрения, наказания)</c:v>
                </c:pt>
                <c:pt idx="7">
                  <c:v>Средний показатель мотивации</c:v>
                </c:pt>
              </c:strCache>
            </c:strRef>
          </c:cat>
          <c:val>
            <c:numRef>
              <c:f>'12'!$D$31:$D$38</c:f>
              <c:numCache>
                <c:formatCode>0_ ;[Red]\-0\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_ ;[Red]\-0.0\ 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96310528"/>
        <c:axId val="196312064"/>
        <c:axId val="0"/>
      </c:bar3DChart>
      <c:catAx>
        <c:axId val="196310528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1200" b="1"/>
            </a:pPr>
            <a:endParaRPr lang="ru-RU"/>
          </a:p>
        </c:txPr>
        <c:crossAx val="196312064"/>
        <c:crosses val="autoZero"/>
        <c:auto val="1"/>
        <c:lblAlgn val="ctr"/>
        <c:lblOffset val="100"/>
        <c:noMultiLvlLbl val="0"/>
      </c:catAx>
      <c:valAx>
        <c:axId val="196312064"/>
        <c:scaling>
          <c:orientation val="minMax"/>
        </c:scaling>
        <c:delete val="0"/>
        <c:axPos val="l"/>
        <c:majorGridlines/>
        <c:numFmt formatCode="0_ ;[Red]\-0\ " sourceLinked="1"/>
        <c:majorTickMark val="none"/>
        <c:minorTickMark val="none"/>
        <c:tickLblPos val="nextTo"/>
        <c:crossAx val="196310528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1200" b="1"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Индивидуальный профиль читателя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  <c:spPr>
        <a:solidFill>
          <a:srgbClr val="FFDEBD"/>
        </a:solidFill>
      </c:spPr>
    </c:sideWall>
    <c:backWall>
      <c:thickness val="0"/>
      <c:spPr>
        <a:solidFill>
          <a:srgbClr val="FFDEBD"/>
        </a:solidFill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'13'!$C$30</c:f>
              <c:strCache>
                <c:ptCount val="1"/>
                <c:pt idx="0">
                  <c:v>входной</c:v>
                </c:pt>
              </c:strCache>
            </c:strRef>
          </c:tx>
          <c:spPr>
            <a:solidFill>
              <a:srgbClr val="FFFF99"/>
            </a:solidFill>
          </c:spPr>
          <c:invertIfNegative val="0"/>
          <c:dPt>
            <c:idx val="7"/>
            <c:invertIfNegative val="0"/>
            <c:bubble3D val="0"/>
            <c:spPr>
              <a:solidFill>
                <a:srgbClr val="EBE600"/>
              </a:solidFill>
            </c:spPr>
          </c:dPt>
          <c:cat>
            <c:strRef>
              <c:f>'13'!$B$31:$B$38</c:f>
              <c:strCache>
                <c:ptCount val="8"/>
                <c:pt idx="0">
                  <c:v>Познавательные</c:v>
                </c:pt>
                <c:pt idx="1">
                  <c:v>Коммуникативные</c:v>
                </c:pt>
                <c:pt idx="2">
                  <c:v>Эмоциональные</c:v>
                </c:pt>
                <c:pt idx="3">
                  <c:v>Саморазвития</c:v>
                </c:pt>
                <c:pt idx="4">
                  <c:v>Позиция школьника</c:v>
                </c:pt>
                <c:pt idx="5">
                  <c:v>Достижения</c:v>
                </c:pt>
                <c:pt idx="6">
                  <c:v>Внешние (поощрения, наказания)</c:v>
                </c:pt>
                <c:pt idx="7">
                  <c:v>Средний показатель мотивации</c:v>
                </c:pt>
              </c:strCache>
            </c:strRef>
          </c:cat>
          <c:val>
            <c:numRef>
              <c:f>'13'!$C$31:$C$38</c:f>
              <c:numCache>
                <c:formatCode>0_ ;[Red]\-0\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_ ;[Red]\-0.0\ ">
                  <c:v>0</c:v>
                </c:pt>
              </c:numCache>
            </c:numRef>
          </c:val>
        </c:ser>
        <c:ser>
          <c:idx val="1"/>
          <c:order val="1"/>
          <c:tx>
            <c:strRef>
              <c:f>'13'!$D$30</c:f>
              <c:strCache>
                <c:ptCount val="1"/>
                <c:pt idx="0">
                  <c:v>итоговой</c:v>
                </c:pt>
              </c:strCache>
            </c:strRef>
          </c:tx>
          <c:spPr>
            <a:solidFill>
              <a:srgbClr val="CCFF33"/>
            </a:solidFill>
          </c:spPr>
          <c:invertIfNegative val="0"/>
          <c:dPt>
            <c:idx val="7"/>
            <c:invertIfNegative val="0"/>
            <c:bubble3D val="0"/>
            <c:spPr>
              <a:solidFill>
                <a:srgbClr val="82B000"/>
              </a:solidFill>
            </c:spPr>
          </c:dPt>
          <c:cat>
            <c:strRef>
              <c:f>'13'!$B$31:$B$38</c:f>
              <c:strCache>
                <c:ptCount val="8"/>
                <c:pt idx="0">
                  <c:v>Познавательные</c:v>
                </c:pt>
                <c:pt idx="1">
                  <c:v>Коммуникативные</c:v>
                </c:pt>
                <c:pt idx="2">
                  <c:v>Эмоциональные</c:v>
                </c:pt>
                <c:pt idx="3">
                  <c:v>Саморазвития</c:v>
                </c:pt>
                <c:pt idx="4">
                  <c:v>Позиция школьника</c:v>
                </c:pt>
                <c:pt idx="5">
                  <c:v>Достижения</c:v>
                </c:pt>
                <c:pt idx="6">
                  <c:v>Внешние (поощрения, наказания)</c:v>
                </c:pt>
                <c:pt idx="7">
                  <c:v>Средний показатель мотивации</c:v>
                </c:pt>
              </c:strCache>
            </c:strRef>
          </c:cat>
          <c:val>
            <c:numRef>
              <c:f>'13'!$D$31:$D$38</c:f>
              <c:numCache>
                <c:formatCode>0_ ;[Red]\-0\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_ ;[Red]\-0.0\ 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96388352"/>
        <c:axId val="196389888"/>
        <c:axId val="0"/>
      </c:bar3DChart>
      <c:catAx>
        <c:axId val="196388352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1200" b="1"/>
            </a:pPr>
            <a:endParaRPr lang="ru-RU"/>
          </a:p>
        </c:txPr>
        <c:crossAx val="196389888"/>
        <c:crosses val="autoZero"/>
        <c:auto val="1"/>
        <c:lblAlgn val="ctr"/>
        <c:lblOffset val="100"/>
        <c:noMultiLvlLbl val="0"/>
      </c:catAx>
      <c:valAx>
        <c:axId val="196389888"/>
        <c:scaling>
          <c:orientation val="minMax"/>
        </c:scaling>
        <c:delete val="0"/>
        <c:axPos val="l"/>
        <c:majorGridlines/>
        <c:numFmt formatCode="0_ ;[Red]\-0\ " sourceLinked="1"/>
        <c:majorTickMark val="none"/>
        <c:minorTickMark val="none"/>
        <c:tickLblPos val="nextTo"/>
        <c:crossAx val="196388352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1200" b="1"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Индивидуальный профиль читателя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  <c:spPr>
        <a:solidFill>
          <a:srgbClr val="FFDEBD"/>
        </a:solidFill>
      </c:spPr>
    </c:sideWall>
    <c:backWall>
      <c:thickness val="0"/>
      <c:spPr>
        <a:solidFill>
          <a:srgbClr val="FFDEBD"/>
        </a:solidFill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'14'!$C$30</c:f>
              <c:strCache>
                <c:ptCount val="1"/>
                <c:pt idx="0">
                  <c:v>входной</c:v>
                </c:pt>
              </c:strCache>
            </c:strRef>
          </c:tx>
          <c:spPr>
            <a:solidFill>
              <a:srgbClr val="FFFF99"/>
            </a:solidFill>
          </c:spPr>
          <c:invertIfNegative val="0"/>
          <c:dPt>
            <c:idx val="7"/>
            <c:invertIfNegative val="0"/>
            <c:bubble3D val="0"/>
            <c:spPr>
              <a:solidFill>
                <a:srgbClr val="EBE600"/>
              </a:solidFill>
            </c:spPr>
          </c:dPt>
          <c:cat>
            <c:strRef>
              <c:f>'14'!$B$31:$B$38</c:f>
              <c:strCache>
                <c:ptCount val="8"/>
                <c:pt idx="0">
                  <c:v>Познавательные</c:v>
                </c:pt>
                <c:pt idx="1">
                  <c:v>Коммуникативные</c:v>
                </c:pt>
                <c:pt idx="2">
                  <c:v>Эмоциональные</c:v>
                </c:pt>
                <c:pt idx="3">
                  <c:v>Саморазвития</c:v>
                </c:pt>
                <c:pt idx="4">
                  <c:v>Позиция школьника</c:v>
                </c:pt>
                <c:pt idx="5">
                  <c:v>Достижения</c:v>
                </c:pt>
                <c:pt idx="6">
                  <c:v>Внешние (поощрения, наказания)</c:v>
                </c:pt>
                <c:pt idx="7">
                  <c:v>Средний показатель мотивации</c:v>
                </c:pt>
              </c:strCache>
            </c:strRef>
          </c:cat>
          <c:val>
            <c:numRef>
              <c:f>'14'!$C$31:$C$38</c:f>
              <c:numCache>
                <c:formatCode>0_ ;[Red]\-0\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_ ;[Red]\-0.0\ ">
                  <c:v>0</c:v>
                </c:pt>
              </c:numCache>
            </c:numRef>
          </c:val>
        </c:ser>
        <c:ser>
          <c:idx val="1"/>
          <c:order val="1"/>
          <c:tx>
            <c:strRef>
              <c:f>'14'!$D$30</c:f>
              <c:strCache>
                <c:ptCount val="1"/>
                <c:pt idx="0">
                  <c:v>итоговой</c:v>
                </c:pt>
              </c:strCache>
            </c:strRef>
          </c:tx>
          <c:spPr>
            <a:solidFill>
              <a:srgbClr val="CCFF33"/>
            </a:solidFill>
          </c:spPr>
          <c:invertIfNegative val="0"/>
          <c:dPt>
            <c:idx val="7"/>
            <c:invertIfNegative val="0"/>
            <c:bubble3D val="0"/>
            <c:spPr>
              <a:solidFill>
                <a:srgbClr val="82B000"/>
              </a:solidFill>
            </c:spPr>
          </c:dPt>
          <c:cat>
            <c:strRef>
              <c:f>'14'!$B$31:$B$38</c:f>
              <c:strCache>
                <c:ptCount val="8"/>
                <c:pt idx="0">
                  <c:v>Познавательные</c:v>
                </c:pt>
                <c:pt idx="1">
                  <c:v>Коммуникативные</c:v>
                </c:pt>
                <c:pt idx="2">
                  <c:v>Эмоциональные</c:v>
                </c:pt>
                <c:pt idx="3">
                  <c:v>Саморазвития</c:v>
                </c:pt>
                <c:pt idx="4">
                  <c:v>Позиция школьника</c:v>
                </c:pt>
                <c:pt idx="5">
                  <c:v>Достижения</c:v>
                </c:pt>
                <c:pt idx="6">
                  <c:v>Внешние (поощрения, наказания)</c:v>
                </c:pt>
                <c:pt idx="7">
                  <c:v>Средний показатель мотивации</c:v>
                </c:pt>
              </c:strCache>
            </c:strRef>
          </c:cat>
          <c:val>
            <c:numRef>
              <c:f>'14'!$D$31:$D$38</c:f>
              <c:numCache>
                <c:formatCode>0_ ;[Red]\-0\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_ ;[Red]\-0.0\ 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96425216"/>
        <c:axId val="196426752"/>
        <c:axId val="0"/>
      </c:bar3DChart>
      <c:catAx>
        <c:axId val="196425216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1200" b="1"/>
            </a:pPr>
            <a:endParaRPr lang="ru-RU"/>
          </a:p>
        </c:txPr>
        <c:crossAx val="196426752"/>
        <c:crosses val="autoZero"/>
        <c:auto val="1"/>
        <c:lblAlgn val="ctr"/>
        <c:lblOffset val="100"/>
        <c:noMultiLvlLbl val="0"/>
      </c:catAx>
      <c:valAx>
        <c:axId val="196426752"/>
        <c:scaling>
          <c:orientation val="minMax"/>
        </c:scaling>
        <c:delete val="0"/>
        <c:axPos val="l"/>
        <c:majorGridlines/>
        <c:numFmt formatCode="0_ ;[Red]\-0\ " sourceLinked="1"/>
        <c:majorTickMark val="none"/>
        <c:minorTickMark val="none"/>
        <c:tickLblPos val="nextTo"/>
        <c:crossAx val="196425216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1200" b="1"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Индивидуальный профиль читателя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  <c:spPr>
        <a:solidFill>
          <a:srgbClr val="FFDEBD"/>
        </a:solidFill>
      </c:spPr>
    </c:sideWall>
    <c:backWall>
      <c:thickness val="0"/>
      <c:spPr>
        <a:solidFill>
          <a:srgbClr val="FFDEBD"/>
        </a:solidFill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'15'!$C$30</c:f>
              <c:strCache>
                <c:ptCount val="1"/>
                <c:pt idx="0">
                  <c:v>входной</c:v>
                </c:pt>
              </c:strCache>
            </c:strRef>
          </c:tx>
          <c:spPr>
            <a:solidFill>
              <a:srgbClr val="FFFF99"/>
            </a:solidFill>
          </c:spPr>
          <c:invertIfNegative val="0"/>
          <c:dPt>
            <c:idx val="7"/>
            <c:invertIfNegative val="0"/>
            <c:bubble3D val="0"/>
            <c:spPr>
              <a:solidFill>
                <a:srgbClr val="EBE600"/>
              </a:solidFill>
            </c:spPr>
          </c:dPt>
          <c:cat>
            <c:strRef>
              <c:f>'15'!$B$31:$B$38</c:f>
              <c:strCache>
                <c:ptCount val="8"/>
                <c:pt idx="0">
                  <c:v>Познавательные</c:v>
                </c:pt>
                <c:pt idx="1">
                  <c:v>Коммуникативные</c:v>
                </c:pt>
                <c:pt idx="2">
                  <c:v>Эмоциональные</c:v>
                </c:pt>
                <c:pt idx="3">
                  <c:v>Саморазвития</c:v>
                </c:pt>
                <c:pt idx="4">
                  <c:v>Позиция школьника</c:v>
                </c:pt>
                <c:pt idx="5">
                  <c:v>Достижения</c:v>
                </c:pt>
                <c:pt idx="6">
                  <c:v>Внешние (поощрения, наказания)</c:v>
                </c:pt>
                <c:pt idx="7">
                  <c:v>Средний показатель мотивации</c:v>
                </c:pt>
              </c:strCache>
            </c:strRef>
          </c:cat>
          <c:val>
            <c:numRef>
              <c:f>'15'!$C$31:$C$38</c:f>
              <c:numCache>
                <c:formatCode>0_ ;[Red]\-0\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_ ;[Red]\-0.0\ ">
                  <c:v>0</c:v>
                </c:pt>
              </c:numCache>
            </c:numRef>
          </c:val>
        </c:ser>
        <c:ser>
          <c:idx val="1"/>
          <c:order val="1"/>
          <c:tx>
            <c:strRef>
              <c:f>'15'!$D$30</c:f>
              <c:strCache>
                <c:ptCount val="1"/>
                <c:pt idx="0">
                  <c:v>итоговой</c:v>
                </c:pt>
              </c:strCache>
            </c:strRef>
          </c:tx>
          <c:spPr>
            <a:solidFill>
              <a:srgbClr val="CCFF33"/>
            </a:solidFill>
          </c:spPr>
          <c:invertIfNegative val="0"/>
          <c:dPt>
            <c:idx val="7"/>
            <c:invertIfNegative val="0"/>
            <c:bubble3D val="0"/>
            <c:spPr>
              <a:solidFill>
                <a:srgbClr val="82B000"/>
              </a:solidFill>
            </c:spPr>
          </c:dPt>
          <c:cat>
            <c:strRef>
              <c:f>'15'!$B$31:$B$38</c:f>
              <c:strCache>
                <c:ptCount val="8"/>
                <c:pt idx="0">
                  <c:v>Познавательные</c:v>
                </c:pt>
                <c:pt idx="1">
                  <c:v>Коммуникативные</c:v>
                </c:pt>
                <c:pt idx="2">
                  <c:v>Эмоциональные</c:v>
                </c:pt>
                <c:pt idx="3">
                  <c:v>Саморазвития</c:v>
                </c:pt>
                <c:pt idx="4">
                  <c:v>Позиция школьника</c:v>
                </c:pt>
                <c:pt idx="5">
                  <c:v>Достижения</c:v>
                </c:pt>
                <c:pt idx="6">
                  <c:v>Внешние (поощрения, наказания)</c:v>
                </c:pt>
                <c:pt idx="7">
                  <c:v>Средний показатель мотивации</c:v>
                </c:pt>
              </c:strCache>
            </c:strRef>
          </c:cat>
          <c:val>
            <c:numRef>
              <c:f>'15'!$D$31:$D$38</c:f>
              <c:numCache>
                <c:formatCode>0_ ;[Red]\-0\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_ ;[Red]\-0.0\ 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96523520"/>
        <c:axId val="196525056"/>
        <c:axId val="0"/>
      </c:bar3DChart>
      <c:catAx>
        <c:axId val="196523520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1200" b="1"/>
            </a:pPr>
            <a:endParaRPr lang="ru-RU"/>
          </a:p>
        </c:txPr>
        <c:crossAx val="196525056"/>
        <c:crosses val="autoZero"/>
        <c:auto val="1"/>
        <c:lblAlgn val="ctr"/>
        <c:lblOffset val="100"/>
        <c:noMultiLvlLbl val="0"/>
      </c:catAx>
      <c:valAx>
        <c:axId val="196525056"/>
        <c:scaling>
          <c:orientation val="minMax"/>
        </c:scaling>
        <c:delete val="0"/>
        <c:axPos val="l"/>
        <c:majorGridlines/>
        <c:numFmt formatCode="0_ ;[Red]\-0\ " sourceLinked="1"/>
        <c:majorTickMark val="none"/>
        <c:minorTickMark val="none"/>
        <c:tickLblPos val="nextTo"/>
        <c:crossAx val="196523520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1200" b="1"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Индивидуальный профиль читателя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  <c:spPr>
        <a:solidFill>
          <a:srgbClr val="FFDEBD"/>
        </a:solidFill>
      </c:spPr>
    </c:sideWall>
    <c:backWall>
      <c:thickness val="0"/>
      <c:spPr>
        <a:solidFill>
          <a:srgbClr val="FFDEBD"/>
        </a:solidFill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'16'!$C$30</c:f>
              <c:strCache>
                <c:ptCount val="1"/>
                <c:pt idx="0">
                  <c:v>входной</c:v>
                </c:pt>
              </c:strCache>
            </c:strRef>
          </c:tx>
          <c:spPr>
            <a:solidFill>
              <a:srgbClr val="FFFF99"/>
            </a:solidFill>
          </c:spPr>
          <c:invertIfNegative val="0"/>
          <c:dPt>
            <c:idx val="7"/>
            <c:invertIfNegative val="0"/>
            <c:bubble3D val="0"/>
            <c:spPr>
              <a:solidFill>
                <a:srgbClr val="EBE600"/>
              </a:solidFill>
            </c:spPr>
          </c:dPt>
          <c:cat>
            <c:strRef>
              <c:f>'16'!$B$31:$B$38</c:f>
              <c:strCache>
                <c:ptCount val="8"/>
                <c:pt idx="0">
                  <c:v>Познавательные</c:v>
                </c:pt>
                <c:pt idx="1">
                  <c:v>Коммуникативные</c:v>
                </c:pt>
                <c:pt idx="2">
                  <c:v>Эмоциональные</c:v>
                </c:pt>
                <c:pt idx="3">
                  <c:v>Саморазвития</c:v>
                </c:pt>
                <c:pt idx="4">
                  <c:v>Позиция школьника</c:v>
                </c:pt>
                <c:pt idx="5">
                  <c:v>Достижения</c:v>
                </c:pt>
                <c:pt idx="6">
                  <c:v>Внешние (поощрения, наказания)</c:v>
                </c:pt>
                <c:pt idx="7">
                  <c:v>Средний показатель мотивации</c:v>
                </c:pt>
              </c:strCache>
            </c:strRef>
          </c:cat>
          <c:val>
            <c:numRef>
              <c:f>'16'!$C$31:$C$38</c:f>
              <c:numCache>
                <c:formatCode>0_ ;[Red]\-0\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_ ;[Red]\-0.0\ ">
                  <c:v>0</c:v>
                </c:pt>
              </c:numCache>
            </c:numRef>
          </c:val>
        </c:ser>
        <c:ser>
          <c:idx val="1"/>
          <c:order val="1"/>
          <c:tx>
            <c:strRef>
              <c:f>'16'!$D$30</c:f>
              <c:strCache>
                <c:ptCount val="1"/>
                <c:pt idx="0">
                  <c:v>итоговой</c:v>
                </c:pt>
              </c:strCache>
            </c:strRef>
          </c:tx>
          <c:spPr>
            <a:solidFill>
              <a:srgbClr val="CCFF33"/>
            </a:solidFill>
          </c:spPr>
          <c:invertIfNegative val="0"/>
          <c:dPt>
            <c:idx val="7"/>
            <c:invertIfNegative val="0"/>
            <c:bubble3D val="0"/>
            <c:spPr>
              <a:solidFill>
                <a:srgbClr val="82B000"/>
              </a:solidFill>
            </c:spPr>
          </c:dPt>
          <c:cat>
            <c:strRef>
              <c:f>'16'!$B$31:$B$38</c:f>
              <c:strCache>
                <c:ptCount val="8"/>
                <c:pt idx="0">
                  <c:v>Познавательные</c:v>
                </c:pt>
                <c:pt idx="1">
                  <c:v>Коммуникативные</c:v>
                </c:pt>
                <c:pt idx="2">
                  <c:v>Эмоциональные</c:v>
                </c:pt>
                <c:pt idx="3">
                  <c:v>Саморазвития</c:v>
                </c:pt>
                <c:pt idx="4">
                  <c:v>Позиция школьника</c:v>
                </c:pt>
                <c:pt idx="5">
                  <c:v>Достижения</c:v>
                </c:pt>
                <c:pt idx="6">
                  <c:v>Внешние (поощрения, наказания)</c:v>
                </c:pt>
                <c:pt idx="7">
                  <c:v>Средний показатель мотивации</c:v>
                </c:pt>
              </c:strCache>
            </c:strRef>
          </c:cat>
          <c:val>
            <c:numRef>
              <c:f>'16'!$D$31:$D$38</c:f>
              <c:numCache>
                <c:formatCode>0_ ;[Red]\-0\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_ ;[Red]\-0.0\ 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96052480"/>
        <c:axId val="196054016"/>
        <c:axId val="0"/>
      </c:bar3DChart>
      <c:catAx>
        <c:axId val="196052480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1200" b="1"/>
            </a:pPr>
            <a:endParaRPr lang="ru-RU"/>
          </a:p>
        </c:txPr>
        <c:crossAx val="196054016"/>
        <c:crosses val="autoZero"/>
        <c:auto val="1"/>
        <c:lblAlgn val="ctr"/>
        <c:lblOffset val="100"/>
        <c:noMultiLvlLbl val="0"/>
      </c:catAx>
      <c:valAx>
        <c:axId val="196054016"/>
        <c:scaling>
          <c:orientation val="minMax"/>
        </c:scaling>
        <c:delete val="0"/>
        <c:axPos val="l"/>
        <c:majorGridlines/>
        <c:numFmt formatCode="0_ ;[Red]\-0\ " sourceLinked="1"/>
        <c:majorTickMark val="none"/>
        <c:minorTickMark val="none"/>
        <c:tickLblPos val="nextTo"/>
        <c:crossAx val="196052480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1200" b="1"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Индивидуальный профиль читателя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  <c:spPr>
        <a:solidFill>
          <a:srgbClr val="FFDEBD"/>
        </a:solidFill>
      </c:spPr>
    </c:sideWall>
    <c:backWall>
      <c:thickness val="0"/>
      <c:spPr>
        <a:solidFill>
          <a:srgbClr val="FFDEBD"/>
        </a:solidFill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'17'!$C$30</c:f>
              <c:strCache>
                <c:ptCount val="1"/>
                <c:pt idx="0">
                  <c:v>входной</c:v>
                </c:pt>
              </c:strCache>
            </c:strRef>
          </c:tx>
          <c:spPr>
            <a:solidFill>
              <a:srgbClr val="FFFF99"/>
            </a:solidFill>
          </c:spPr>
          <c:invertIfNegative val="0"/>
          <c:dPt>
            <c:idx val="7"/>
            <c:invertIfNegative val="0"/>
            <c:bubble3D val="0"/>
            <c:spPr>
              <a:solidFill>
                <a:srgbClr val="EBE600"/>
              </a:solidFill>
            </c:spPr>
          </c:dPt>
          <c:cat>
            <c:strRef>
              <c:f>'17'!$B$31:$B$38</c:f>
              <c:strCache>
                <c:ptCount val="8"/>
                <c:pt idx="0">
                  <c:v>Познавательные</c:v>
                </c:pt>
                <c:pt idx="1">
                  <c:v>Коммуникативные</c:v>
                </c:pt>
                <c:pt idx="2">
                  <c:v>Эмоциональные</c:v>
                </c:pt>
                <c:pt idx="3">
                  <c:v>Саморазвития</c:v>
                </c:pt>
                <c:pt idx="4">
                  <c:v>Позиция школьника</c:v>
                </c:pt>
                <c:pt idx="5">
                  <c:v>Достижения</c:v>
                </c:pt>
                <c:pt idx="6">
                  <c:v>Внешние (поощрения, наказания)</c:v>
                </c:pt>
                <c:pt idx="7">
                  <c:v>Средний показатель мотивации</c:v>
                </c:pt>
              </c:strCache>
            </c:strRef>
          </c:cat>
          <c:val>
            <c:numRef>
              <c:f>'17'!$C$31:$C$38</c:f>
              <c:numCache>
                <c:formatCode>0_ ;[Red]\-0\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_ ;[Red]\-0.0\ ">
                  <c:v>0</c:v>
                </c:pt>
              </c:numCache>
            </c:numRef>
          </c:val>
        </c:ser>
        <c:ser>
          <c:idx val="1"/>
          <c:order val="1"/>
          <c:tx>
            <c:strRef>
              <c:f>'17'!$D$30</c:f>
              <c:strCache>
                <c:ptCount val="1"/>
                <c:pt idx="0">
                  <c:v>итоговой</c:v>
                </c:pt>
              </c:strCache>
            </c:strRef>
          </c:tx>
          <c:spPr>
            <a:solidFill>
              <a:srgbClr val="CCFF33"/>
            </a:solidFill>
          </c:spPr>
          <c:invertIfNegative val="0"/>
          <c:dPt>
            <c:idx val="7"/>
            <c:invertIfNegative val="0"/>
            <c:bubble3D val="0"/>
            <c:spPr>
              <a:solidFill>
                <a:srgbClr val="82B000"/>
              </a:solidFill>
            </c:spPr>
          </c:dPt>
          <c:cat>
            <c:strRef>
              <c:f>'17'!$B$31:$B$38</c:f>
              <c:strCache>
                <c:ptCount val="8"/>
                <c:pt idx="0">
                  <c:v>Познавательные</c:v>
                </c:pt>
                <c:pt idx="1">
                  <c:v>Коммуникативные</c:v>
                </c:pt>
                <c:pt idx="2">
                  <c:v>Эмоциональные</c:v>
                </c:pt>
                <c:pt idx="3">
                  <c:v>Саморазвития</c:v>
                </c:pt>
                <c:pt idx="4">
                  <c:v>Позиция школьника</c:v>
                </c:pt>
                <c:pt idx="5">
                  <c:v>Достижения</c:v>
                </c:pt>
                <c:pt idx="6">
                  <c:v>Внешние (поощрения, наказания)</c:v>
                </c:pt>
                <c:pt idx="7">
                  <c:v>Средний показатель мотивации</c:v>
                </c:pt>
              </c:strCache>
            </c:strRef>
          </c:cat>
          <c:val>
            <c:numRef>
              <c:f>'17'!$D$31:$D$38</c:f>
              <c:numCache>
                <c:formatCode>0_ ;[Red]\-0\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_ ;[Red]\-0.0\ 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96646400"/>
        <c:axId val="196647936"/>
        <c:axId val="0"/>
      </c:bar3DChart>
      <c:catAx>
        <c:axId val="196646400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1200" b="1"/>
            </a:pPr>
            <a:endParaRPr lang="ru-RU"/>
          </a:p>
        </c:txPr>
        <c:crossAx val="196647936"/>
        <c:crosses val="autoZero"/>
        <c:auto val="1"/>
        <c:lblAlgn val="ctr"/>
        <c:lblOffset val="100"/>
        <c:noMultiLvlLbl val="0"/>
      </c:catAx>
      <c:valAx>
        <c:axId val="196647936"/>
        <c:scaling>
          <c:orientation val="minMax"/>
        </c:scaling>
        <c:delete val="0"/>
        <c:axPos val="l"/>
        <c:majorGridlines/>
        <c:numFmt formatCode="0_ ;[Red]\-0\ " sourceLinked="1"/>
        <c:majorTickMark val="none"/>
        <c:minorTickMark val="none"/>
        <c:tickLblPos val="nextTo"/>
        <c:crossAx val="196646400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1200" b="1"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Индивидуальный профиль читателя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  <c:spPr>
        <a:solidFill>
          <a:srgbClr val="FFDEBD"/>
        </a:solidFill>
      </c:spPr>
    </c:sideWall>
    <c:backWall>
      <c:thickness val="0"/>
      <c:spPr>
        <a:solidFill>
          <a:srgbClr val="FFDEBD"/>
        </a:solidFill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'18'!$C$30</c:f>
              <c:strCache>
                <c:ptCount val="1"/>
                <c:pt idx="0">
                  <c:v>входной</c:v>
                </c:pt>
              </c:strCache>
            </c:strRef>
          </c:tx>
          <c:spPr>
            <a:solidFill>
              <a:srgbClr val="FFFF99"/>
            </a:solidFill>
          </c:spPr>
          <c:invertIfNegative val="0"/>
          <c:dPt>
            <c:idx val="7"/>
            <c:invertIfNegative val="0"/>
            <c:bubble3D val="0"/>
            <c:spPr>
              <a:solidFill>
                <a:srgbClr val="EBE600"/>
              </a:solidFill>
            </c:spPr>
          </c:dPt>
          <c:cat>
            <c:strRef>
              <c:f>'18'!$B$31:$B$38</c:f>
              <c:strCache>
                <c:ptCount val="8"/>
                <c:pt idx="0">
                  <c:v>Познавательные</c:v>
                </c:pt>
                <c:pt idx="1">
                  <c:v>Коммуникативные</c:v>
                </c:pt>
                <c:pt idx="2">
                  <c:v>Эмоциональные</c:v>
                </c:pt>
                <c:pt idx="3">
                  <c:v>Саморазвития</c:v>
                </c:pt>
                <c:pt idx="4">
                  <c:v>Позиция школьника</c:v>
                </c:pt>
                <c:pt idx="5">
                  <c:v>Достижения</c:v>
                </c:pt>
                <c:pt idx="6">
                  <c:v>Внешние (поощрения, наказания)</c:v>
                </c:pt>
                <c:pt idx="7">
                  <c:v>Средний показатель мотивации</c:v>
                </c:pt>
              </c:strCache>
            </c:strRef>
          </c:cat>
          <c:val>
            <c:numRef>
              <c:f>'18'!$C$31:$C$38</c:f>
              <c:numCache>
                <c:formatCode>0_ ;[Red]\-0\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_ ;[Red]\-0.0\ ">
                  <c:v>0</c:v>
                </c:pt>
              </c:numCache>
            </c:numRef>
          </c:val>
        </c:ser>
        <c:ser>
          <c:idx val="1"/>
          <c:order val="1"/>
          <c:tx>
            <c:strRef>
              <c:f>'18'!$D$30</c:f>
              <c:strCache>
                <c:ptCount val="1"/>
                <c:pt idx="0">
                  <c:v>итоговой</c:v>
                </c:pt>
              </c:strCache>
            </c:strRef>
          </c:tx>
          <c:spPr>
            <a:solidFill>
              <a:srgbClr val="CCFF33"/>
            </a:solidFill>
          </c:spPr>
          <c:invertIfNegative val="0"/>
          <c:dPt>
            <c:idx val="7"/>
            <c:invertIfNegative val="0"/>
            <c:bubble3D val="0"/>
            <c:spPr>
              <a:solidFill>
                <a:srgbClr val="82B000"/>
              </a:solidFill>
            </c:spPr>
          </c:dPt>
          <c:cat>
            <c:strRef>
              <c:f>'18'!$B$31:$B$38</c:f>
              <c:strCache>
                <c:ptCount val="8"/>
                <c:pt idx="0">
                  <c:v>Познавательные</c:v>
                </c:pt>
                <c:pt idx="1">
                  <c:v>Коммуникативные</c:v>
                </c:pt>
                <c:pt idx="2">
                  <c:v>Эмоциональные</c:v>
                </c:pt>
                <c:pt idx="3">
                  <c:v>Саморазвития</c:v>
                </c:pt>
                <c:pt idx="4">
                  <c:v>Позиция школьника</c:v>
                </c:pt>
                <c:pt idx="5">
                  <c:v>Достижения</c:v>
                </c:pt>
                <c:pt idx="6">
                  <c:v>Внешние (поощрения, наказания)</c:v>
                </c:pt>
                <c:pt idx="7">
                  <c:v>Средний показатель мотивации</c:v>
                </c:pt>
              </c:strCache>
            </c:strRef>
          </c:cat>
          <c:val>
            <c:numRef>
              <c:f>'18'!$D$31:$D$38</c:f>
              <c:numCache>
                <c:formatCode>0_ ;[Red]\-0\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_ ;[Red]\-0.0\ 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96707840"/>
        <c:axId val="196709376"/>
        <c:axId val="0"/>
      </c:bar3DChart>
      <c:catAx>
        <c:axId val="196707840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1200" b="1"/>
            </a:pPr>
            <a:endParaRPr lang="ru-RU"/>
          </a:p>
        </c:txPr>
        <c:crossAx val="196709376"/>
        <c:crosses val="autoZero"/>
        <c:auto val="1"/>
        <c:lblAlgn val="ctr"/>
        <c:lblOffset val="100"/>
        <c:noMultiLvlLbl val="0"/>
      </c:catAx>
      <c:valAx>
        <c:axId val="196709376"/>
        <c:scaling>
          <c:orientation val="minMax"/>
        </c:scaling>
        <c:delete val="0"/>
        <c:axPos val="l"/>
        <c:majorGridlines/>
        <c:numFmt formatCode="0_ ;[Red]\-0\ " sourceLinked="1"/>
        <c:majorTickMark val="none"/>
        <c:minorTickMark val="none"/>
        <c:tickLblPos val="nextTo"/>
        <c:crossAx val="196707840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1200" b="1"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Индивидуальный профиль читателя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  <c:spPr>
        <a:solidFill>
          <a:srgbClr val="FFDEBD"/>
        </a:solidFill>
      </c:spPr>
    </c:sideWall>
    <c:backWall>
      <c:thickness val="0"/>
      <c:spPr>
        <a:solidFill>
          <a:srgbClr val="FFDEBD"/>
        </a:solidFill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'19'!$C$30</c:f>
              <c:strCache>
                <c:ptCount val="1"/>
                <c:pt idx="0">
                  <c:v>входной</c:v>
                </c:pt>
              </c:strCache>
            </c:strRef>
          </c:tx>
          <c:spPr>
            <a:solidFill>
              <a:srgbClr val="FFFF99"/>
            </a:solidFill>
          </c:spPr>
          <c:invertIfNegative val="0"/>
          <c:dPt>
            <c:idx val="7"/>
            <c:invertIfNegative val="0"/>
            <c:bubble3D val="0"/>
            <c:spPr>
              <a:solidFill>
                <a:srgbClr val="EBE600"/>
              </a:solidFill>
            </c:spPr>
          </c:dPt>
          <c:cat>
            <c:strRef>
              <c:f>'19'!$B$31:$B$38</c:f>
              <c:strCache>
                <c:ptCount val="8"/>
                <c:pt idx="0">
                  <c:v>Познавательные</c:v>
                </c:pt>
                <c:pt idx="1">
                  <c:v>Коммуникативные</c:v>
                </c:pt>
                <c:pt idx="2">
                  <c:v>Эмоциональные</c:v>
                </c:pt>
                <c:pt idx="3">
                  <c:v>Саморазвития</c:v>
                </c:pt>
                <c:pt idx="4">
                  <c:v>Позиция школьника</c:v>
                </c:pt>
                <c:pt idx="5">
                  <c:v>Достижения</c:v>
                </c:pt>
                <c:pt idx="6">
                  <c:v>Внешние (поощрения, наказания)</c:v>
                </c:pt>
                <c:pt idx="7">
                  <c:v>Средний показатель мотивации</c:v>
                </c:pt>
              </c:strCache>
            </c:strRef>
          </c:cat>
          <c:val>
            <c:numRef>
              <c:f>'19'!$C$31:$C$38</c:f>
              <c:numCache>
                <c:formatCode>0_ ;[Red]\-0\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_ ;[Red]\-0.0\ ">
                  <c:v>0</c:v>
                </c:pt>
              </c:numCache>
            </c:numRef>
          </c:val>
        </c:ser>
        <c:ser>
          <c:idx val="1"/>
          <c:order val="1"/>
          <c:tx>
            <c:strRef>
              <c:f>'19'!$D$30</c:f>
              <c:strCache>
                <c:ptCount val="1"/>
                <c:pt idx="0">
                  <c:v>итоговой</c:v>
                </c:pt>
              </c:strCache>
            </c:strRef>
          </c:tx>
          <c:spPr>
            <a:solidFill>
              <a:srgbClr val="CCFF33"/>
            </a:solidFill>
          </c:spPr>
          <c:invertIfNegative val="0"/>
          <c:dPt>
            <c:idx val="7"/>
            <c:invertIfNegative val="0"/>
            <c:bubble3D val="0"/>
            <c:spPr>
              <a:solidFill>
                <a:srgbClr val="82B000"/>
              </a:solidFill>
            </c:spPr>
          </c:dPt>
          <c:cat>
            <c:strRef>
              <c:f>'19'!$B$31:$B$38</c:f>
              <c:strCache>
                <c:ptCount val="8"/>
                <c:pt idx="0">
                  <c:v>Познавательные</c:v>
                </c:pt>
                <c:pt idx="1">
                  <c:v>Коммуникативные</c:v>
                </c:pt>
                <c:pt idx="2">
                  <c:v>Эмоциональные</c:v>
                </c:pt>
                <c:pt idx="3">
                  <c:v>Саморазвития</c:v>
                </c:pt>
                <c:pt idx="4">
                  <c:v>Позиция школьника</c:v>
                </c:pt>
                <c:pt idx="5">
                  <c:v>Достижения</c:v>
                </c:pt>
                <c:pt idx="6">
                  <c:v>Внешние (поощрения, наказания)</c:v>
                </c:pt>
                <c:pt idx="7">
                  <c:v>Средний показатель мотивации</c:v>
                </c:pt>
              </c:strCache>
            </c:strRef>
          </c:cat>
          <c:val>
            <c:numRef>
              <c:f>'19'!$D$31:$D$38</c:f>
              <c:numCache>
                <c:formatCode>0_ ;[Red]\-0\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_ ;[Red]\-0.0\ 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96863488"/>
        <c:axId val="196865024"/>
        <c:axId val="0"/>
      </c:bar3DChart>
      <c:catAx>
        <c:axId val="196863488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1200" b="1"/>
            </a:pPr>
            <a:endParaRPr lang="ru-RU"/>
          </a:p>
        </c:txPr>
        <c:crossAx val="196865024"/>
        <c:crosses val="autoZero"/>
        <c:auto val="1"/>
        <c:lblAlgn val="ctr"/>
        <c:lblOffset val="100"/>
        <c:noMultiLvlLbl val="0"/>
      </c:catAx>
      <c:valAx>
        <c:axId val="196865024"/>
        <c:scaling>
          <c:orientation val="minMax"/>
        </c:scaling>
        <c:delete val="0"/>
        <c:axPos val="l"/>
        <c:majorGridlines/>
        <c:numFmt formatCode="0_ ;[Red]\-0\ " sourceLinked="1"/>
        <c:majorTickMark val="none"/>
        <c:minorTickMark val="none"/>
        <c:tickLblPos val="nextTo"/>
        <c:crossAx val="196863488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1200" b="1"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Индивидуальный профиль читателя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  <c:spPr>
        <a:solidFill>
          <a:srgbClr val="FFDEBD"/>
        </a:solidFill>
      </c:spPr>
    </c:sideWall>
    <c:backWall>
      <c:thickness val="0"/>
      <c:spPr>
        <a:solidFill>
          <a:srgbClr val="FFDEBD"/>
        </a:solidFill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'20'!$C$30</c:f>
              <c:strCache>
                <c:ptCount val="1"/>
                <c:pt idx="0">
                  <c:v>входной</c:v>
                </c:pt>
              </c:strCache>
            </c:strRef>
          </c:tx>
          <c:spPr>
            <a:solidFill>
              <a:srgbClr val="FFFF99"/>
            </a:solidFill>
          </c:spPr>
          <c:invertIfNegative val="0"/>
          <c:dPt>
            <c:idx val="7"/>
            <c:invertIfNegative val="0"/>
            <c:bubble3D val="0"/>
            <c:spPr>
              <a:solidFill>
                <a:srgbClr val="EBE600"/>
              </a:solidFill>
            </c:spPr>
          </c:dPt>
          <c:cat>
            <c:strRef>
              <c:f>'20'!$B$31:$B$38</c:f>
              <c:strCache>
                <c:ptCount val="8"/>
                <c:pt idx="0">
                  <c:v>Познавательные</c:v>
                </c:pt>
                <c:pt idx="1">
                  <c:v>Коммуникативные</c:v>
                </c:pt>
                <c:pt idx="2">
                  <c:v>Эмоциональные</c:v>
                </c:pt>
                <c:pt idx="3">
                  <c:v>Саморазвития</c:v>
                </c:pt>
                <c:pt idx="4">
                  <c:v>Позиция школьника</c:v>
                </c:pt>
                <c:pt idx="5">
                  <c:v>Достижения</c:v>
                </c:pt>
                <c:pt idx="6">
                  <c:v>Внешние (поощрения, наказания)</c:v>
                </c:pt>
                <c:pt idx="7">
                  <c:v>Средний показатель мотивации</c:v>
                </c:pt>
              </c:strCache>
            </c:strRef>
          </c:cat>
          <c:val>
            <c:numRef>
              <c:f>'20'!$C$31:$C$38</c:f>
              <c:numCache>
                <c:formatCode>0_ ;[Red]\-0\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_ ;[Red]\-0.0\ ">
                  <c:v>0</c:v>
                </c:pt>
              </c:numCache>
            </c:numRef>
          </c:val>
        </c:ser>
        <c:ser>
          <c:idx val="1"/>
          <c:order val="1"/>
          <c:tx>
            <c:strRef>
              <c:f>'20'!$D$30</c:f>
              <c:strCache>
                <c:ptCount val="1"/>
                <c:pt idx="0">
                  <c:v>итоговой</c:v>
                </c:pt>
              </c:strCache>
            </c:strRef>
          </c:tx>
          <c:spPr>
            <a:solidFill>
              <a:srgbClr val="CCFF33"/>
            </a:solidFill>
          </c:spPr>
          <c:invertIfNegative val="0"/>
          <c:dPt>
            <c:idx val="7"/>
            <c:invertIfNegative val="0"/>
            <c:bubble3D val="0"/>
            <c:spPr>
              <a:solidFill>
                <a:srgbClr val="82B000"/>
              </a:solidFill>
            </c:spPr>
          </c:dPt>
          <c:cat>
            <c:strRef>
              <c:f>'20'!$B$31:$B$38</c:f>
              <c:strCache>
                <c:ptCount val="8"/>
                <c:pt idx="0">
                  <c:v>Познавательные</c:v>
                </c:pt>
                <c:pt idx="1">
                  <c:v>Коммуникативные</c:v>
                </c:pt>
                <c:pt idx="2">
                  <c:v>Эмоциональные</c:v>
                </c:pt>
                <c:pt idx="3">
                  <c:v>Саморазвития</c:v>
                </c:pt>
                <c:pt idx="4">
                  <c:v>Позиция школьника</c:v>
                </c:pt>
                <c:pt idx="5">
                  <c:v>Достижения</c:v>
                </c:pt>
                <c:pt idx="6">
                  <c:v>Внешние (поощрения, наказания)</c:v>
                </c:pt>
                <c:pt idx="7">
                  <c:v>Средний показатель мотивации</c:v>
                </c:pt>
              </c:strCache>
            </c:strRef>
          </c:cat>
          <c:val>
            <c:numRef>
              <c:f>'20'!$D$31:$D$38</c:f>
              <c:numCache>
                <c:formatCode>0_ ;[Red]\-0\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_ ;[Red]\-0.0\ 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96908544"/>
        <c:axId val="196910080"/>
        <c:axId val="0"/>
      </c:bar3DChart>
      <c:catAx>
        <c:axId val="196908544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1200" b="1"/>
            </a:pPr>
            <a:endParaRPr lang="ru-RU"/>
          </a:p>
        </c:txPr>
        <c:crossAx val="196910080"/>
        <c:crosses val="autoZero"/>
        <c:auto val="1"/>
        <c:lblAlgn val="ctr"/>
        <c:lblOffset val="100"/>
        <c:noMultiLvlLbl val="0"/>
      </c:catAx>
      <c:valAx>
        <c:axId val="196910080"/>
        <c:scaling>
          <c:orientation val="minMax"/>
        </c:scaling>
        <c:delete val="0"/>
        <c:axPos val="l"/>
        <c:majorGridlines/>
        <c:numFmt formatCode="0_ ;[Red]\-0\ " sourceLinked="1"/>
        <c:majorTickMark val="none"/>
        <c:minorTickMark val="none"/>
        <c:tickLblPos val="nextTo"/>
        <c:crossAx val="196908544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1200" b="1"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Индивидуальный профиль читателя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  <c:spPr>
        <a:solidFill>
          <a:srgbClr val="FFDEBD"/>
        </a:solidFill>
      </c:spPr>
    </c:sideWall>
    <c:backWall>
      <c:thickness val="0"/>
      <c:spPr>
        <a:solidFill>
          <a:srgbClr val="FFDEBD"/>
        </a:solidFill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'21'!$C$30</c:f>
              <c:strCache>
                <c:ptCount val="1"/>
                <c:pt idx="0">
                  <c:v>входной</c:v>
                </c:pt>
              </c:strCache>
            </c:strRef>
          </c:tx>
          <c:spPr>
            <a:solidFill>
              <a:srgbClr val="FFFF99"/>
            </a:solidFill>
          </c:spPr>
          <c:invertIfNegative val="0"/>
          <c:dPt>
            <c:idx val="7"/>
            <c:invertIfNegative val="0"/>
            <c:bubble3D val="0"/>
            <c:spPr>
              <a:solidFill>
                <a:srgbClr val="EBE600"/>
              </a:solidFill>
            </c:spPr>
          </c:dPt>
          <c:cat>
            <c:strRef>
              <c:f>'21'!$B$31:$B$38</c:f>
              <c:strCache>
                <c:ptCount val="8"/>
                <c:pt idx="0">
                  <c:v>Познавательные</c:v>
                </c:pt>
                <c:pt idx="1">
                  <c:v>Коммуникативные</c:v>
                </c:pt>
                <c:pt idx="2">
                  <c:v>Эмоциональные</c:v>
                </c:pt>
                <c:pt idx="3">
                  <c:v>Саморазвития</c:v>
                </c:pt>
                <c:pt idx="4">
                  <c:v>Позиция школьника</c:v>
                </c:pt>
                <c:pt idx="5">
                  <c:v>Достижения</c:v>
                </c:pt>
                <c:pt idx="6">
                  <c:v>Внешние (поощрения, наказания)</c:v>
                </c:pt>
                <c:pt idx="7">
                  <c:v>Средний показатель мотивации</c:v>
                </c:pt>
              </c:strCache>
            </c:strRef>
          </c:cat>
          <c:val>
            <c:numRef>
              <c:f>'21'!$C$31:$C$38</c:f>
              <c:numCache>
                <c:formatCode>0_ ;[Red]\-0\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_ ;[Red]\-0.0\ ">
                  <c:v>0</c:v>
                </c:pt>
              </c:numCache>
            </c:numRef>
          </c:val>
        </c:ser>
        <c:ser>
          <c:idx val="1"/>
          <c:order val="1"/>
          <c:tx>
            <c:strRef>
              <c:f>'21'!$D$30</c:f>
              <c:strCache>
                <c:ptCount val="1"/>
                <c:pt idx="0">
                  <c:v>итоговой</c:v>
                </c:pt>
              </c:strCache>
            </c:strRef>
          </c:tx>
          <c:spPr>
            <a:solidFill>
              <a:srgbClr val="CCFF33"/>
            </a:solidFill>
          </c:spPr>
          <c:invertIfNegative val="0"/>
          <c:dPt>
            <c:idx val="7"/>
            <c:invertIfNegative val="0"/>
            <c:bubble3D val="0"/>
            <c:spPr>
              <a:solidFill>
                <a:srgbClr val="82B000"/>
              </a:solidFill>
            </c:spPr>
          </c:dPt>
          <c:cat>
            <c:strRef>
              <c:f>'21'!$B$31:$B$38</c:f>
              <c:strCache>
                <c:ptCount val="8"/>
                <c:pt idx="0">
                  <c:v>Познавательные</c:v>
                </c:pt>
                <c:pt idx="1">
                  <c:v>Коммуникативные</c:v>
                </c:pt>
                <c:pt idx="2">
                  <c:v>Эмоциональные</c:v>
                </c:pt>
                <c:pt idx="3">
                  <c:v>Саморазвития</c:v>
                </c:pt>
                <c:pt idx="4">
                  <c:v>Позиция школьника</c:v>
                </c:pt>
                <c:pt idx="5">
                  <c:v>Достижения</c:v>
                </c:pt>
                <c:pt idx="6">
                  <c:v>Внешние (поощрения, наказания)</c:v>
                </c:pt>
                <c:pt idx="7">
                  <c:v>Средний показатель мотивации</c:v>
                </c:pt>
              </c:strCache>
            </c:strRef>
          </c:cat>
          <c:val>
            <c:numRef>
              <c:f>'21'!$D$31:$D$38</c:f>
              <c:numCache>
                <c:formatCode>0_ ;[Red]\-0\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_ ;[Red]\-0.0\ 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95683840"/>
        <c:axId val="195685376"/>
        <c:axId val="0"/>
      </c:bar3DChart>
      <c:catAx>
        <c:axId val="195683840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1200" b="1"/>
            </a:pPr>
            <a:endParaRPr lang="ru-RU"/>
          </a:p>
        </c:txPr>
        <c:crossAx val="195685376"/>
        <c:crosses val="autoZero"/>
        <c:auto val="1"/>
        <c:lblAlgn val="ctr"/>
        <c:lblOffset val="100"/>
        <c:noMultiLvlLbl val="0"/>
      </c:catAx>
      <c:valAx>
        <c:axId val="195685376"/>
        <c:scaling>
          <c:orientation val="minMax"/>
        </c:scaling>
        <c:delete val="0"/>
        <c:axPos val="l"/>
        <c:majorGridlines/>
        <c:numFmt formatCode="0_ ;[Red]\-0\ " sourceLinked="1"/>
        <c:majorTickMark val="none"/>
        <c:minorTickMark val="none"/>
        <c:tickLblPos val="nextTo"/>
        <c:crossAx val="195683840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1200" b="1"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Индивидуальный профиль читателя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  <c:spPr>
        <a:solidFill>
          <a:srgbClr val="FFDEBD"/>
        </a:solidFill>
      </c:spPr>
    </c:sideWall>
    <c:backWall>
      <c:thickness val="0"/>
      <c:spPr>
        <a:solidFill>
          <a:srgbClr val="FFDEBD"/>
        </a:solidFill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'22'!$C$30</c:f>
              <c:strCache>
                <c:ptCount val="1"/>
                <c:pt idx="0">
                  <c:v>входной</c:v>
                </c:pt>
              </c:strCache>
            </c:strRef>
          </c:tx>
          <c:spPr>
            <a:solidFill>
              <a:srgbClr val="FFFF99"/>
            </a:solidFill>
          </c:spPr>
          <c:invertIfNegative val="0"/>
          <c:dPt>
            <c:idx val="7"/>
            <c:invertIfNegative val="0"/>
            <c:bubble3D val="0"/>
            <c:spPr>
              <a:solidFill>
                <a:srgbClr val="EBE600"/>
              </a:solidFill>
            </c:spPr>
          </c:dPt>
          <c:cat>
            <c:strRef>
              <c:f>'22'!$B$31:$B$38</c:f>
              <c:strCache>
                <c:ptCount val="8"/>
                <c:pt idx="0">
                  <c:v>Познавательные</c:v>
                </c:pt>
                <c:pt idx="1">
                  <c:v>Коммуникативные</c:v>
                </c:pt>
                <c:pt idx="2">
                  <c:v>Эмоциональные</c:v>
                </c:pt>
                <c:pt idx="3">
                  <c:v>Саморазвития</c:v>
                </c:pt>
                <c:pt idx="4">
                  <c:v>Позиция школьника</c:v>
                </c:pt>
                <c:pt idx="5">
                  <c:v>Достижения</c:v>
                </c:pt>
                <c:pt idx="6">
                  <c:v>Внешние (поощрения, наказания)</c:v>
                </c:pt>
                <c:pt idx="7">
                  <c:v>Средний показатель мотивации</c:v>
                </c:pt>
              </c:strCache>
            </c:strRef>
          </c:cat>
          <c:val>
            <c:numRef>
              <c:f>'22'!$C$31:$C$38</c:f>
              <c:numCache>
                <c:formatCode>0_ ;[Red]\-0\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_ ;[Red]\-0.0\ ">
                  <c:v>0</c:v>
                </c:pt>
              </c:numCache>
            </c:numRef>
          </c:val>
        </c:ser>
        <c:ser>
          <c:idx val="1"/>
          <c:order val="1"/>
          <c:tx>
            <c:strRef>
              <c:f>'22'!$D$30</c:f>
              <c:strCache>
                <c:ptCount val="1"/>
                <c:pt idx="0">
                  <c:v>итоговой</c:v>
                </c:pt>
              </c:strCache>
            </c:strRef>
          </c:tx>
          <c:spPr>
            <a:solidFill>
              <a:srgbClr val="CCFF33"/>
            </a:solidFill>
          </c:spPr>
          <c:invertIfNegative val="0"/>
          <c:dPt>
            <c:idx val="7"/>
            <c:invertIfNegative val="0"/>
            <c:bubble3D val="0"/>
            <c:spPr>
              <a:solidFill>
                <a:srgbClr val="82B000"/>
              </a:solidFill>
            </c:spPr>
          </c:dPt>
          <c:cat>
            <c:strRef>
              <c:f>'22'!$B$31:$B$38</c:f>
              <c:strCache>
                <c:ptCount val="8"/>
                <c:pt idx="0">
                  <c:v>Познавательные</c:v>
                </c:pt>
                <c:pt idx="1">
                  <c:v>Коммуникативные</c:v>
                </c:pt>
                <c:pt idx="2">
                  <c:v>Эмоциональные</c:v>
                </c:pt>
                <c:pt idx="3">
                  <c:v>Саморазвития</c:v>
                </c:pt>
                <c:pt idx="4">
                  <c:v>Позиция школьника</c:v>
                </c:pt>
                <c:pt idx="5">
                  <c:v>Достижения</c:v>
                </c:pt>
                <c:pt idx="6">
                  <c:v>Внешние (поощрения, наказания)</c:v>
                </c:pt>
                <c:pt idx="7">
                  <c:v>Средний показатель мотивации</c:v>
                </c:pt>
              </c:strCache>
            </c:strRef>
          </c:cat>
          <c:val>
            <c:numRef>
              <c:f>'22'!$D$31:$D$38</c:f>
              <c:numCache>
                <c:formatCode>0_ ;[Red]\-0\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_ ;[Red]\-0.0\ 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95995136"/>
        <c:axId val="195996672"/>
        <c:axId val="0"/>
      </c:bar3DChart>
      <c:catAx>
        <c:axId val="195995136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1200" b="1"/>
            </a:pPr>
            <a:endParaRPr lang="ru-RU"/>
          </a:p>
        </c:txPr>
        <c:crossAx val="195996672"/>
        <c:crosses val="autoZero"/>
        <c:auto val="1"/>
        <c:lblAlgn val="ctr"/>
        <c:lblOffset val="100"/>
        <c:noMultiLvlLbl val="0"/>
      </c:catAx>
      <c:valAx>
        <c:axId val="195996672"/>
        <c:scaling>
          <c:orientation val="minMax"/>
        </c:scaling>
        <c:delete val="0"/>
        <c:axPos val="l"/>
        <c:majorGridlines/>
        <c:numFmt formatCode="0_ ;[Red]\-0\ " sourceLinked="1"/>
        <c:majorTickMark val="none"/>
        <c:minorTickMark val="none"/>
        <c:tickLblPos val="nextTo"/>
        <c:crossAx val="195995136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1200" b="1"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Индивидуальный профиль читателя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  <c:spPr>
        <a:solidFill>
          <a:srgbClr val="FFDEBD"/>
        </a:solidFill>
      </c:spPr>
    </c:sideWall>
    <c:backWall>
      <c:thickness val="0"/>
      <c:spPr>
        <a:solidFill>
          <a:srgbClr val="FFDEBD"/>
        </a:solidFill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'23'!$C$30</c:f>
              <c:strCache>
                <c:ptCount val="1"/>
                <c:pt idx="0">
                  <c:v>входной</c:v>
                </c:pt>
              </c:strCache>
            </c:strRef>
          </c:tx>
          <c:spPr>
            <a:solidFill>
              <a:srgbClr val="FFFF99"/>
            </a:solidFill>
          </c:spPr>
          <c:invertIfNegative val="0"/>
          <c:dPt>
            <c:idx val="7"/>
            <c:invertIfNegative val="0"/>
            <c:bubble3D val="0"/>
            <c:spPr>
              <a:solidFill>
                <a:srgbClr val="EBE600"/>
              </a:solidFill>
            </c:spPr>
          </c:dPt>
          <c:cat>
            <c:strRef>
              <c:f>'23'!$B$31:$B$38</c:f>
              <c:strCache>
                <c:ptCount val="8"/>
                <c:pt idx="0">
                  <c:v>Познавательные</c:v>
                </c:pt>
                <c:pt idx="1">
                  <c:v>Коммуникативные</c:v>
                </c:pt>
                <c:pt idx="2">
                  <c:v>Эмоциональные</c:v>
                </c:pt>
                <c:pt idx="3">
                  <c:v>Саморазвития</c:v>
                </c:pt>
                <c:pt idx="4">
                  <c:v>Позиция школьника</c:v>
                </c:pt>
                <c:pt idx="5">
                  <c:v>Достижения</c:v>
                </c:pt>
                <c:pt idx="6">
                  <c:v>Внешние (поощрения, наказания)</c:v>
                </c:pt>
                <c:pt idx="7">
                  <c:v>Средний показатель мотивации</c:v>
                </c:pt>
              </c:strCache>
            </c:strRef>
          </c:cat>
          <c:val>
            <c:numRef>
              <c:f>'23'!$C$31:$C$38</c:f>
              <c:numCache>
                <c:formatCode>0_ ;[Red]\-0\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_ ;[Red]\-0.0\ ">
                  <c:v>0</c:v>
                </c:pt>
              </c:numCache>
            </c:numRef>
          </c:val>
        </c:ser>
        <c:ser>
          <c:idx val="1"/>
          <c:order val="1"/>
          <c:tx>
            <c:strRef>
              <c:f>'23'!$D$30</c:f>
              <c:strCache>
                <c:ptCount val="1"/>
                <c:pt idx="0">
                  <c:v>итоговой</c:v>
                </c:pt>
              </c:strCache>
            </c:strRef>
          </c:tx>
          <c:spPr>
            <a:solidFill>
              <a:srgbClr val="CCFF33"/>
            </a:solidFill>
          </c:spPr>
          <c:invertIfNegative val="0"/>
          <c:dPt>
            <c:idx val="7"/>
            <c:invertIfNegative val="0"/>
            <c:bubble3D val="0"/>
            <c:spPr>
              <a:solidFill>
                <a:srgbClr val="82B000"/>
              </a:solidFill>
            </c:spPr>
          </c:dPt>
          <c:cat>
            <c:strRef>
              <c:f>'23'!$B$31:$B$38</c:f>
              <c:strCache>
                <c:ptCount val="8"/>
                <c:pt idx="0">
                  <c:v>Познавательные</c:v>
                </c:pt>
                <c:pt idx="1">
                  <c:v>Коммуникативные</c:v>
                </c:pt>
                <c:pt idx="2">
                  <c:v>Эмоциональные</c:v>
                </c:pt>
                <c:pt idx="3">
                  <c:v>Саморазвития</c:v>
                </c:pt>
                <c:pt idx="4">
                  <c:v>Позиция школьника</c:v>
                </c:pt>
                <c:pt idx="5">
                  <c:v>Достижения</c:v>
                </c:pt>
                <c:pt idx="6">
                  <c:v>Внешние (поощрения, наказания)</c:v>
                </c:pt>
                <c:pt idx="7">
                  <c:v>Средний показатель мотивации</c:v>
                </c:pt>
              </c:strCache>
            </c:strRef>
          </c:cat>
          <c:val>
            <c:numRef>
              <c:f>'23'!$D$31:$D$38</c:f>
              <c:numCache>
                <c:formatCode>0_ ;[Red]\-0\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_ ;[Red]\-0.0\ 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97068288"/>
        <c:axId val="197069824"/>
        <c:axId val="0"/>
      </c:bar3DChart>
      <c:catAx>
        <c:axId val="197068288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1200" b="1"/>
            </a:pPr>
            <a:endParaRPr lang="ru-RU"/>
          </a:p>
        </c:txPr>
        <c:crossAx val="197069824"/>
        <c:crosses val="autoZero"/>
        <c:auto val="1"/>
        <c:lblAlgn val="ctr"/>
        <c:lblOffset val="100"/>
        <c:noMultiLvlLbl val="0"/>
      </c:catAx>
      <c:valAx>
        <c:axId val="197069824"/>
        <c:scaling>
          <c:orientation val="minMax"/>
        </c:scaling>
        <c:delete val="0"/>
        <c:axPos val="l"/>
        <c:majorGridlines/>
        <c:numFmt formatCode="0_ ;[Red]\-0\ " sourceLinked="1"/>
        <c:majorTickMark val="none"/>
        <c:minorTickMark val="none"/>
        <c:tickLblPos val="nextTo"/>
        <c:crossAx val="197068288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1200" b="1"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Индивидуальный профиль читателя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  <c:spPr>
        <a:solidFill>
          <a:srgbClr val="FFDEBD"/>
        </a:solidFill>
      </c:spPr>
    </c:sideWall>
    <c:backWall>
      <c:thickness val="0"/>
      <c:spPr>
        <a:solidFill>
          <a:srgbClr val="FFDEBD"/>
        </a:solidFill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'24'!$C$30</c:f>
              <c:strCache>
                <c:ptCount val="1"/>
                <c:pt idx="0">
                  <c:v>входной</c:v>
                </c:pt>
              </c:strCache>
            </c:strRef>
          </c:tx>
          <c:spPr>
            <a:solidFill>
              <a:srgbClr val="FFFF99"/>
            </a:solidFill>
          </c:spPr>
          <c:invertIfNegative val="0"/>
          <c:dPt>
            <c:idx val="7"/>
            <c:invertIfNegative val="0"/>
            <c:bubble3D val="0"/>
            <c:spPr>
              <a:solidFill>
                <a:srgbClr val="EBE600"/>
              </a:solidFill>
            </c:spPr>
          </c:dPt>
          <c:cat>
            <c:strRef>
              <c:f>'24'!$B$31:$B$38</c:f>
              <c:strCache>
                <c:ptCount val="8"/>
                <c:pt idx="0">
                  <c:v>Познавательные</c:v>
                </c:pt>
                <c:pt idx="1">
                  <c:v>Коммуникативные</c:v>
                </c:pt>
                <c:pt idx="2">
                  <c:v>Эмоциональные</c:v>
                </c:pt>
                <c:pt idx="3">
                  <c:v>Саморазвития</c:v>
                </c:pt>
                <c:pt idx="4">
                  <c:v>Позиция школьника</c:v>
                </c:pt>
                <c:pt idx="5">
                  <c:v>Достижения</c:v>
                </c:pt>
                <c:pt idx="6">
                  <c:v>Внешние (поощрения, наказания)</c:v>
                </c:pt>
                <c:pt idx="7">
                  <c:v>Средний показатель мотивации</c:v>
                </c:pt>
              </c:strCache>
            </c:strRef>
          </c:cat>
          <c:val>
            <c:numRef>
              <c:f>'24'!$C$31:$C$38</c:f>
              <c:numCache>
                <c:formatCode>0_ ;[Red]\-0\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_ ;[Red]\-0.0\ ">
                  <c:v>0</c:v>
                </c:pt>
              </c:numCache>
            </c:numRef>
          </c:val>
        </c:ser>
        <c:ser>
          <c:idx val="1"/>
          <c:order val="1"/>
          <c:tx>
            <c:strRef>
              <c:f>'24'!$D$30</c:f>
              <c:strCache>
                <c:ptCount val="1"/>
                <c:pt idx="0">
                  <c:v>итоговой</c:v>
                </c:pt>
              </c:strCache>
            </c:strRef>
          </c:tx>
          <c:spPr>
            <a:solidFill>
              <a:srgbClr val="CCFF33"/>
            </a:solidFill>
          </c:spPr>
          <c:invertIfNegative val="0"/>
          <c:dPt>
            <c:idx val="7"/>
            <c:invertIfNegative val="0"/>
            <c:bubble3D val="0"/>
            <c:spPr>
              <a:solidFill>
                <a:srgbClr val="82B000"/>
              </a:solidFill>
            </c:spPr>
          </c:dPt>
          <c:cat>
            <c:strRef>
              <c:f>'24'!$B$31:$B$38</c:f>
              <c:strCache>
                <c:ptCount val="8"/>
                <c:pt idx="0">
                  <c:v>Познавательные</c:v>
                </c:pt>
                <c:pt idx="1">
                  <c:v>Коммуникативные</c:v>
                </c:pt>
                <c:pt idx="2">
                  <c:v>Эмоциональные</c:v>
                </c:pt>
                <c:pt idx="3">
                  <c:v>Саморазвития</c:v>
                </c:pt>
                <c:pt idx="4">
                  <c:v>Позиция школьника</c:v>
                </c:pt>
                <c:pt idx="5">
                  <c:v>Достижения</c:v>
                </c:pt>
                <c:pt idx="6">
                  <c:v>Внешние (поощрения, наказания)</c:v>
                </c:pt>
                <c:pt idx="7">
                  <c:v>Средний показатель мотивации</c:v>
                </c:pt>
              </c:strCache>
            </c:strRef>
          </c:cat>
          <c:val>
            <c:numRef>
              <c:f>'24'!$D$31:$D$38</c:f>
              <c:numCache>
                <c:formatCode>0_ ;[Red]\-0\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_ ;[Red]\-0.0\ 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97121536"/>
        <c:axId val="197123072"/>
        <c:axId val="0"/>
      </c:bar3DChart>
      <c:catAx>
        <c:axId val="197121536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1200" b="1"/>
            </a:pPr>
            <a:endParaRPr lang="ru-RU"/>
          </a:p>
        </c:txPr>
        <c:crossAx val="197123072"/>
        <c:crosses val="autoZero"/>
        <c:auto val="1"/>
        <c:lblAlgn val="ctr"/>
        <c:lblOffset val="100"/>
        <c:noMultiLvlLbl val="0"/>
      </c:catAx>
      <c:valAx>
        <c:axId val="197123072"/>
        <c:scaling>
          <c:orientation val="minMax"/>
        </c:scaling>
        <c:delete val="0"/>
        <c:axPos val="l"/>
        <c:majorGridlines/>
        <c:numFmt formatCode="0_ ;[Red]\-0\ " sourceLinked="1"/>
        <c:majorTickMark val="none"/>
        <c:minorTickMark val="none"/>
        <c:tickLblPos val="nextTo"/>
        <c:crossAx val="197121536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1200" b="1"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Индивидуальный профиль читателя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  <c:spPr>
        <a:solidFill>
          <a:srgbClr val="FFDEBD"/>
        </a:solidFill>
      </c:spPr>
    </c:sideWall>
    <c:backWall>
      <c:thickness val="0"/>
      <c:spPr>
        <a:solidFill>
          <a:srgbClr val="FFDEBD"/>
        </a:solidFill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'25'!$C$30</c:f>
              <c:strCache>
                <c:ptCount val="1"/>
                <c:pt idx="0">
                  <c:v>входной</c:v>
                </c:pt>
              </c:strCache>
            </c:strRef>
          </c:tx>
          <c:spPr>
            <a:solidFill>
              <a:srgbClr val="FFFF99"/>
            </a:solidFill>
          </c:spPr>
          <c:invertIfNegative val="0"/>
          <c:dPt>
            <c:idx val="7"/>
            <c:invertIfNegative val="0"/>
            <c:bubble3D val="0"/>
            <c:spPr>
              <a:solidFill>
                <a:srgbClr val="EBE600"/>
              </a:solidFill>
            </c:spPr>
          </c:dPt>
          <c:cat>
            <c:strRef>
              <c:f>'25'!$B$31:$B$38</c:f>
              <c:strCache>
                <c:ptCount val="8"/>
                <c:pt idx="0">
                  <c:v>Познавательные</c:v>
                </c:pt>
                <c:pt idx="1">
                  <c:v>Коммуникативные</c:v>
                </c:pt>
                <c:pt idx="2">
                  <c:v>Эмоциональные</c:v>
                </c:pt>
                <c:pt idx="3">
                  <c:v>Саморазвития</c:v>
                </c:pt>
                <c:pt idx="4">
                  <c:v>Позиция школьника</c:v>
                </c:pt>
                <c:pt idx="5">
                  <c:v>Достижения</c:v>
                </c:pt>
                <c:pt idx="6">
                  <c:v>Внешние (поощрения, наказания)</c:v>
                </c:pt>
                <c:pt idx="7">
                  <c:v>Средний показатель мотивации</c:v>
                </c:pt>
              </c:strCache>
            </c:strRef>
          </c:cat>
          <c:val>
            <c:numRef>
              <c:f>'25'!$C$31:$C$38</c:f>
              <c:numCache>
                <c:formatCode>0_ ;[Red]\-0\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_ ;[Red]\-0.0\ ">
                  <c:v>0</c:v>
                </c:pt>
              </c:numCache>
            </c:numRef>
          </c:val>
        </c:ser>
        <c:ser>
          <c:idx val="1"/>
          <c:order val="1"/>
          <c:tx>
            <c:strRef>
              <c:f>'25'!$D$30</c:f>
              <c:strCache>
                <c:ptCount val="1"/>
                <c:pt idx="0">
                  <c:v>итоговой</c:v>
                </c:pt>
              </c:strCache>
            </c:strRef>
          </c:tx>
          <c:spPr>
            <a:solidFill>
              <a:srgbClr val="CCFF33"/>
            </a:solidFill>
          </c:spPr>
          <c:invertIfNegative val="0"/>
          <c:dPt>
            <c:idx val="7"/>
            <c:invertIfNegative val="0"/>
            <c:bubble3D val="0"/>
            <c:spPr>
              <a:solidFill>
                <a:srgbClr val="82B000"/>
              </a:solidFill>
            </c:spPr>
          </c:dPt>
          <c:cat>
            <c:strRef>
              <c:f>'25'!$B$31:$B$38</c:f>
              <c:strCache>
                <c:ptCount val="8"/>
                <c:pt idx="0">
                  <c:v>Познавательные</c:v>
                </c:pt>
                <c:pt idx="1">
                  <c:v>Коммуникативные</c:v>
                </c:pt>
                <c:pt idx="2">
                  <c:v>Эмоциональные</c:v>
                </c:pt>
                <c:pt idx="3">
                  <c:v>Саморазвития</c:v>
                </c:pt>
                <c:pt idx="4">
                  <c:v>Позиция школьника</c:v>
                </c:pt>
                <c:pt idx="5">
                  <c:v>Достижения</c:v>
                </c:pt>
                <c:pt idx="6">
                  <c:v>Внешние (поощрения, наказания)</c:v>
                </c:pt>
                <c:pt idx="7">
                  <c:v>Средний показатель мотивации</c:v>
                </c:pt>
              </c:strCache>
            </c:strRef>
          </c:cat>
          <c:val>
            <c:numRef>
              <c:f>'25'!$D$31:$D$38</c:f>
              <c:numCache>
                <c:formatCode>0_ ;[Red]\-0\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_ ;[Red]\-0.0\ 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95888640"/>
        <c:axId val="195890176"/>
        <c:axId val="0"/>
      </c:bar3DChart>
      <c:catAx>
        <c:axId val="195888640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1200" b="1"/>
            </a:pPr>
            <a:endParaRPr lang="ru-RU"/>
          </a:p>
        </c:txPr>
        <c:crossAx val="195890176"/>
        <c:crosses val="autoZero"/>
        <c:auto val="1"/>
        <c:lblAlgn val="ctr"/>
        <c:lblOffset val="100"/>
        <c:noMultiLvlLbl val="0"/>
      </c:catAx>
      <c:valAx>
        <c:axId val="195890176"/>
        <c:scaling>
          <c:orientation val="minMax"/>
        </c:scaling>
        <c:delete val="0"/>
        <c:axPos val="l"/>
        <c:majorGridlines/>
        <c:numFmt formatCode="0_ ;[Red]\-0\ " sourceLinked="1"/>
        <c:majorTickMark val="none"/>
        <c:minorTickMark val="none"/>
        <c:tickLblPos val="nextTo"/>
        <c:crossAx val="195888640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1200" b="1"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Индивидуальный профиль читателя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  <c:spPr>
        <a:solidFill>
          <a:srgbClr val="FFDEBD"/>
        </a:solidFill>
      </c:spPr>
    </c:sideWall>
    <c:backWall>
      <c:thickness val="0"/>
      <c:spPr>
        <a:solidFill>
          <a:srgbClr val="FFDEBD"/>
        </a:solidFill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'26'!$C$30</c:f>
              <c:strCache>
                <c:ptCount val="1"/>
                <c:pt idx="0">
                  <c:v>входной</c:v>
                </c:pt>
              </c:strCache>
            </c:strRef>
          </c:tx>
          <c:spPr>
            <a:solidFill>
              <a:srgbClr val="FFFF99"/>
            </a:solidFill>
          </c:spPr>
          <c:invertIfNegative val="0"/>
          <c:dPt>
            <c:idx val="7"/>
            <c:invertIfNegative val="0"/>
            <c:bubble3D val="0"/>
            <c:spPr>
              <a:solidFill>
                <a:srgbClr val="EBE600"/>
              </a:solidFill>
            </c:spPr>
          </c:dPt>
          <c:cat>
            <c:strRef>
              <c:f>'26'!$B$31:$B$38</c:f>
              <c:strCache>
                <c:ptCount val="8"/>
                <c:pt idx="0">
                  <c:v>Познавательные</c:v>
                </c:pt>
                <c:pt idx="1">
                  <c:v>Коммуникативные</c:v>
                </c:pt>
                <c:pt idx="2">
                  <c:v>Эмоциональные</c:v>
                </c:pt>
                <c:pt idx="3">
                  <c:v>Саморазвития</c:v>
                </c:pt>
                <c:pt idx="4">
                  <c:v>Позиция школьника</c:v>
                </c:pt>
                <c:pt idx="5">
                  <c:v>Достижения</c:v>
                </c:pt>
                <c:pt idx="6">
                  <c:v>Внешние (поощрения, наказания)</c:v>
                </c:pt>
                <c:pt idx="7">
                  <c:v>Средний показатель мотивации</c:v>
                </c:pt>
              </c:strCache>
            </c:strRef>
          </c:cat>
          <c:val>
            <c:numRef>
              <c:f>'26'!$C$31:$C$38</c:f>
              <c:numCache>
                <c:formatCode>0_ ;[Red]\-0\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_ ;[Red]\-0.0\ ">
                  <c:v>0</c:v>
                </c:pt>
              </c:numCache>
            </c:numRef>
          </c:val>
        </c:ser>
        <c:ser>
          <c:idx val="1"/>
          <c:order val="1"/>
          <c:tx>
            <c:strRef>
              <c:f>'26'!$D$30</c:f>
              <c:strCache>
                <c:ptCount val="1"/>
                <c:pt idx="0">
                  <c:v>итоговой</c:v>
                </c:pt>
              </c:strCache>
            </c:strRef>
          </c:tx>
          <c:spPr>
            <a:solidFill>
              <a:srgbClr val="CCFF33"/>
            </a:solidFill>
          </c:spPr>
          <c:invertIfNegative val="0"/>
          <c:dPt>
            <c:idx val="7"/>
            <c:invertIfNegative val="0"/>
            <c:bubble3D val="0"/>
            <c:spPr>
              <a:solidFill>
                <a:srgbClr val="82B000"/>
              </a:solidFill>
            </c:spPr>
          </c:dPt>
          <c:cat>
            <c:strRef>
              <c:f>'26'!$B$31:$B$38</c:f>
              <c:strCache>
                <c:ptCount val="8"/>
                <c:pt idx="0">
                  <c:v>Познавательные</c:v>
                </c:pt>
                <c:pt idx="1">
                  <c:v>Коммуникативные</c:v>
                </c:pt>
                <c:pt idx="2">
                  <c:v>Эмоциональные</c:v>
                </c:pt>
                <c:pt idx="3">
                  <c:v>Саморазвития</c:v>
                </c:pt>
                <c:pt idx="4">
                  <c:v>Позиция школьника</c:v>
                </c:pt>
                <c:pt idx="5">
                  <c:v>Достижения</c:v>
                </c:pt>
                <c:pt idx="6">
                  <c:v>Внешние (поощрения, наказания)</c:v>
                </c:pt>
                <c:pt idx="7">
                  <c:v>Средний показатель мотивации</c:v>
                </c:pt>
              </c:strCache>
            </c:strRef>
          </c:cat>
          <c:val>
            <c:numRef>
              <c:f>'26'!$D$31:$D$38</c:f>
              <c:numCache>
                <c:formatCode>0_ ;[Red]\-0\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_ ;[Red]\-0.0\ 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95942272"/>
        <c:axId val="195943808"/>
        <c:axId val="0"/>
      </c:bar3DChart>
      <c:catAx>
        <c:axId val="195942272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1200" b="1"/>
            </a:pPr>
            <a:endParaRPr lang="ru-RU"/>
          </a:p>
        </c:txPr>
        <c:crossAx val="195943808"/>
        <c:crosses val="autoZero"/>
        <c:auto val="1"/>
        <c:lblAlgn val="ctr"/>
        <c:lblOffset val="100"/>
        <c:noMultiLvlLbl val="0"/>
      </c:catAx>
      <c:valAx>
        <c:axId val="195943808"/>
        <c:scaling>
          <c:orientation val="minMax"/>
        </c:scaling>
        <c:delete val="0"/>
        <c:axPos val="l"/>
        <c:majorGridlines/>
        <c:numFmt formatCode="0_ ;[Red]\-0\ " sourceLinked="1"/>
        <c:majorTickMark val="none"/>
        <c:minorTickMark val="none"/>
        <c:tickLblPos val="nextTo"/>
        <c:crossAx val="195942272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1200" b="1"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Индивидуальный профиль читателя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  <c:spPr>
        <a:solidFill>
          <a:srgbClr val="FFDEBD"/>
        </a:solidFill>
      </c:spPr>
    </c:sideWall>
    <c:backWall>
      <c:thickness val="0"/>
      <c:spPr>
        <a:solidFill>
          <a:srgbClr val="FFDEBD"/>
        </a:solidFill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'27'!$C$30</c:f>
              <c:strCache>
                <c:ptCount val="1"/>
                <c:pt idx="0">
                  <c:v>входной</c:v>
                </c:pt>
              </c:strCache>
            </c:strRef>
          </c:tx>
          <c:spPr>
            <a:solidFill>
              <a:srgbClr val="FFFF99"/>
            </a:solidFill>
          </c:spPr>
          <c:invertIfNegative val="0"/>
          <c:dPt>
            <c:idx val="7"/>
            <c:invertIfNegative val="0"/>
            <c:bubble3D val="0"/>
            <c:spPr>
              <a:solidFill>
                <a:srgbClr val="EBE600"/>
              </a:solidFill>
            </c:spPr>
          </c:dPt>
          <c:cat>
            <c:strRef>
              <c:f>'27'!$B$31:$B$38</c:f>
              <c:strCache>
                <c:ptCount val="8"/>
                <c:pt idx="0">
                  <c:v>Познавательные</c:v>
                </c:pt>
                <c:pt idx="1">
                  <c:v>Коммуникативные</c:v>
                </c:pt>
                <c:pt idx="2">
                  <c:v>Эмоциональные</c:v>
                </c:pt>
                <c:pt idx="3">
                  <c:v>Саморазвития</c:v>
                </c:pt>
                <c:pt idx="4">
                  <c:v>Позиция школьника</c:v>
                </c:pt>
                <c:pt idx="5">
                  <c:v>Достижения</c:v>
                </c:pt>
                <c:pt idx="6">
                  <c:v>Внешние (поощрения, наказания)</c:v>
                </c:pt>
                <c:pt idx="7">
                  <c:v>Средний показатель мотивации</c:v>
                </c:pt>
              </c:strCache>
            </c:strRef>
          </c:cat>
          <c:val>
            <c:numRef>
              <c:f>'27'!$C$31:$C$38</c:f>
              <c:numCache>
                <c:formatCode>0_ ;[Red]\-0\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_ ;[Red]\-0.0\ ">
                  <c:v>0</c:v>
                </c:pt>
              </c:numCache>
            </c:numRef>
          </c:val>
        </c:ser>
        <c:ser>
          <c:idx val="1"/>
          <c:order val="1"/>
          <c:tx>
            <c:strRef>
              <c:f>'27'!$D$30</c:f>
              <c:strCache>
                <c:ptCount val="1"/>
                <c:pt idx="0">
                  <c:v>итоговой</c:v>
                </c:pt>
              </c:strCache>
            </c:strRef>
          </c:tx>
          <c:spPr>
            <a:solidFill>
              <a:srgbClr val="CCFF33"/>
            </a:solidFill>
          </c:spPr>
          <c:invertIfNegative val="0"/>
          <c:dPt>
            <c:idx val="7"/>
            <c:invertIfNegative val="0"/>
            <c:bubble3D val="0"/>
            <c:spPr>
              <a:solidFill>
                <a:srgbClr val="82B000"/>
              </a:solidFill>
            </c:spPr>
          </c:dPt>
          <c:cat>
            <c:strRef>
              <c:f>'27'!$B$31:$B$38</c:f>
              <c:strCache>
                <c:ptCount val="8"/>
                <c:pt idx="0">
                  <c:v>Познавательные</c:v>
                </c:pt>
                <c:pt idx="1">
                  <c:v>Коммуникативные</c:v>
                </c:pt>
                <c:pt idx="2">
                  <c:v>Эмоциональные</c:v>
                </c:pt>
                <c:pt idx="3">
                  <c:v>Саморазвития</c:v>
                </c:pt>
                <c:pt idx="4">
                  <c:v>Позиция школьника</c:v>
                </c:pt>
                <c:pt idx="5">
                  <c:v>Достижения</c:v>
                </c:pt>
                <c:pt idx="6">
                  <c:v>Внешние (поощрения, наказания)</c:v>
                </c:pt>
                <c:pt idx="7">
                  <c:v>Средний показатель мотивации</c:v>
                </c:pt>
              </c:strCache>
            </c:strRef>
          </c:cat>
          <c:val>
            <c:numRef>
              <c:f>'27'!$D$31:$D$38</c:f>
              <c:numCache>
                <c:formatCode>0_ ;[Red]\-0\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_ ;[Red]\-0.0\ 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97535616"/>
        <c:axId val="197537152"/>
        <c:axId val="0"/>
      </c:bar3DChart>
      <c:catAx>
        <c:axId val="197535616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1200" b="1"/>
            </a:pPr>
            <a:endParaRPr lang="ru-RU"/>
          </a:p>
        </c:txPr>
        <c:crossAx val="197537152"/>
        <c:crosses val="autoZero"/>
        <c:auto val="1"/>
        <c:lblAlgn val="ctr"/>
        <c:lblOffset val="100"/>
        <c:noMultiLvlLbl val="0"/>
      </c:catAx>
      <c:valAx>
        <c:axId val="197537152"/>
        <c:scaling>
          <c:orientation val="minMax"/>
        </c:scaling>
        <c:delete val="0"/>
        <c:axPos val="l"/>
        <c:majorGridlines/>
        <c:numFmt formatCode="0_ ;[Red]\-0\ " sourceLinked="1"/>
        <c:majorTickMark val="none"/>
        <c:minorTickMark val="none"/>
        <c:tickLblPos val="nextTo"/>
        <c:crossAx val="197535616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1200" b="1"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Индивидуальный профиль читателя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  <c:spPr>
        <a:solidFill>
          <a:srgbClr val="FFDEBD"/>
        </a:solidFill>
      </c:spPr>
    </c:sideWall>
    <c:backWall>
      <c:thickness val="0"/>
      <c:spPr>
        <a:solidFill>
          <a:srgbClr val="FFDEBD"/>
        </a:solidFill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'28'!$C$30</c:f>
              <c:strCache>
                <c:ptCount val="1"/>
                <c:pt idx="0">
                  <c:v>входной</c:v>
                </c:pt>
              </c:strCache>
            </c:strRef>
          </c:tx>
          <c:spPr>
            <a:solidFill>
              <a:srgbClr val="FFFF99"/>
            </a:solidFill>
          </c:spPr>
          <c:invertIfNegative val="0"/>
          <c:dPt>
            <c:idx val="7"/>
            <c:invertIfNegative val="0"/>
            <c:bubble3D val="0"/>
            <c:spPr>
              <a:solidFill>
                <a:srgbClr val="EBE600"/>
              </a:solidFill>
            </c:spPr>
          </c:dPt>
          <c:cat>
            <c:strRef>
              <c:f>'28'!$B$31:$B$38</c:f>
              <c:strCache>
                <c:ptCount val="8"/>
                <c:pt idx="0">
                  <c:v>Познавательные</c:v>
                </c:pt>
                <c:pt idx="1">
                  <c:v>Коммуникативные</c:v>
                </c:pt>
                <c:pt idx="2">
                  <c:v>Эмоциональные</c:v>
                </c:pt>
                <c:pt idx="3">
                  <c:v>Саморазвития</c:v>
                </c:pt>
                <c:pt idx="4">
                  <c:v>Позиция школьника</c:v>
                </c:pt>
                <c:pt idx="5">
                  <c:v>Достижения</c:v>
                </c:pt>
                <c:pt idx="6">
                  <c:v>Внешние (поощрения, наказания)</c:v>
                </c:pt>
                <c:pt idx="7">
                  <c:v>Средний показатель мотивации</c:v>
                </c:pt>
              </c:strCache>
            </c:strRef>
          </c:cat>
          <c:val>
            <c:numRef>
              <c:f>'28'!$C$31:$C$38</c:f>
              <c:numCache>
                <c:formatCode>0_ ;[Red]\-0\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_ ;[Red]\-0.0\ ">
                  <c:v>0</c:v>
                </c:pt>
              </c:numCache>
            </c:numRef>
          </c:val>
        </c:ser>
        <c:ser>
          <c:idx val="1"/>
          <c:order val="1"/>
          <c:tx>
            <c:strRef>
              <c:f>'28'!$D$30</c:f>
              <c:strCache>
                <c:ptCount val="1"/>
                <c:pt idx="0">
                  <c:v>итоговой</c:v>
                </c:pt>
              </c:strCache>
            </c:strRef>
          </c:tx>
          <c:spPr>
            <a:solidFill>
              <a:srgbClr val="CCFF33"/>
            </a:solidFill>
          </c:spPr>
          <c:invertIfNegative val="0"/>
          <c:dPt>
            <c:idx val="7"/>
            <c:invertIfNegative val="0"/>
            <c:bubble3D val="0"/>
            <c:spPr>
              <a:solidFill>
                <a:srgbClr val="82B000"/>
              </a:solidFill>
            </c:spPr>
          </c:dPt>
          <c:cat>
            <c:strRef>
              <c:f>'28'!$B$31:$B$38</c:f>
              <c:strCache>
                <c:ptCount val="8"/>
                <c:pt idx="0">
                  <c:v>Познавательные</c:v>
                </c:pt>
                <c:pt idx="1">
                  <c:v>Коммуникативные</c:v>
                </c:pt>
                <c:pt idx="2">
                  <c:v>Эмоциональные</c:v>
                </c:pt>
                <c:pt idx="3">
                  <c:v>Саморазвития</c:v>
                </c:pt>
                <c:pt idx="4">
                  <c:v>Позиция школьника</c:v>
                </c:pt>
                <c:pt idx="5">
                  <c:v>Достижения</c:v>
                </c:pt>
                <c:pt idx="6">
                  <c:v>Внешние (поощрения, наказания)</c:v>
                </c:pt>
                <c:pt idx="7">
                  <c:v>Средний показатель мотивации</c:v>
                </c:pt>
              </c:strCache>
            </c:strRef>
          </c:cat>
          <c:val>
            <c:numRef>
              <c:f>'28'!$D$31:$D$38</c:f>
              <c:numCache>
                <c:formatCode>0_ ;[Red]\-0\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_ ;[Red]\-0.0\ 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97580672"/>
        <c:axId val="197582208"/>
        <c:axId val="0"/>
      </c:bar3DChart>
      <c:catAx>
        <c:axId val="197580672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1200" b="1"/>
            </a:pPr>
            <a:endParaRPr lang="ru-RU"/>
          </a:p>
        </c:txPr>
        <c:crossAx val="197582208"/>
        <c:crosses val="autoZero"/>
        <c:auto val="1"/>
        <c:lblAlgn val="ctr"/>
        <c:lblOffset val="100"/>
        <c:noMultiLvlLbl val="0"/>
      </c:catAx>
      <c:valAx>
        <c:axId val="197582208"/>
        <c:scaling>
          <c:orientation val="minMax"/>
        </c:scaling>
        <c:delete val="0"/>
        <c:axPos val="l"/>
        <c:majorGridlines/>
        <c:numFmt formatCode="0_ ;[Red]\-0\ " sourceLinked="1"/>
        <c:majorTickMark val="none"/>
        <c:minorTickMark val="none"/>
        <c:tickLblPos val="nextTo"/>
        <c:crossAx val="197580672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1200" b="1"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Индивидуальный профиль читателя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  <c:spPr>
        <a:solidFill>
          <a:srgbClr val="FFDEBD"/>
        </a:solidFill>
      </c:spPr>
    </c:sideWall>
    <c:backWall>
      <c:thickness val="0"/>
      <c:spPr>
        <a:solidFill>
          <a:srgbClr val="FFDEBD"/>
        </a:solidFill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'29'!$C$30</c:f>
              <c:strCache>
                <c:ptCount val="1"/>
                <c:pt idx="0">
                  <c:v>входной</c:v>
                </c:pt>
              </c:strCache>
            </c:strRef>
          </c:tx>
          <c:spPr>
            <a:solidFill>
              <a:srgbClr val="FFFF99"/>
            </a:solidFill>
          </c:spPr>
          <c:invertIfNegative val="0"/>
          <c:dPt>
            <c:idx val="7"/>
            <c:invertIfNegative val="0"/>
            <c:bubble3D val="0"/>
            <c:spPr>
              <a:solidFill>
                <a:srgbClr val="EBE600"/>
              </a:solidFill>
            </c:spPr>
          </c:dPt>
          <c:cat>
            <c:strRef>
              <c:f>'29'!$B$31:$B$38</c:f>
              <c:strCache>
                <c:ptCount val="8"/>
                <c:pt idx="0">
                  <c:v>Познавательные</c:v>
                </c:pt>
                <c:pt idx="1">
                  <c:v>Коммуникативные</c:v>
                </c:pt>
                <c:pt idx="2">
                  <c:v>Эмоциональные</c:v>
                </c:pt>
                <c:pt idx="3">
                  <c:v>Саморазвития</c:v>
                </c:pt>
                <c:pt idx="4">
                  <c:v>Позиция школьника</c:v>
                </c:pt>
                <c:pt idx="5">
                  <c:v>Достижения</c:v>
                </c:pt>
                <c:pt idx="6">
                  <c:v>Внешние (поощрения, наказания)</c:v>
                </c:pt>
                <c:pt idx="7">
                  <c:v>Средний показатель мотивации</c:v>
                </c:pt>
              </c:strCache>
            </c:strRef>
          </c:cat>
          <c:val>
            <c:numRef>
              <c:f>'29'!$C$31:$C$38</c:f>
              <c:numCache>
                <c:formatCode>0_ ;[Red]\-0\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_ ;[Red]\-0.0\ ">
                  <c:v>0</c:v>
                </c:pt>
              </c:numCache>
            </c:numRef>
          </c:val>
        </c:ser>
        <c:ser>
          <c:idx val="1"/>
          <c:order val="1"/>
          <c:tx>
            <c:strRef>
              <c:f>'29'!$D$30</c:f>
              <c:strCache>
                <c:ptCount val="1"/>
                <c:pt idx="0">
                  <c:v>итоговой</c:v>
                </c:pt>
              </c:strCache>
            </c:strRef>
          </c:tx>
          <c:spPr>
            <a:solidFill>
              <a:srgbClr val="CCFF33"/>
            </a:solidFill>
          </c:spPr>
          <c:invertIfNegative val="0"/>
          <c:dPt>
            <c:idx val="7"/>
            <c:invertIfNegative val="0"/>
            <c:bubble3D val="0"/>
            <c:spPr>
              <a:solidFill>
                <a:srgbClr val="82B000"/>
              </a:solidFill>
            </c:spPr>
          </c:dPt>
          <c:cat>
            <c:strRef>
              <c:f>'29'!$B$31:$B$38</c:f>
              <c:strCache>
                <c:ptCount val="8"/>
                <c:pt idx="0">
                  <c:v>Познавательные</c:v>
                </c:pt>
                <c:pt idx="1">
                  <c:v>Коммуникативные</c:v>
                </c:pt>
                <c:pt idx="2">
                  <c:v>Эмоциональные</c:v>
                </c:pt>
                <c:pt idx="3">
                  <c:v>Саморазвития</c:v>
                </c:pt>
                <c:pt idx="4">
                  <c:v>Позиция школьника</c:v>
                </c:pt>
                <c:pt idx="5">
                  <c:v>Достижения</c:v>
                </c:pt>
                <c:pt idx="6">
                  <c:v>Внешние (поощрения, наказания)</c:v>
                </c:pt>
                <c:pt idx="7">
                  <c:v>Средний показатель мотивации</c:v>
                </c:pt>
              </c:strCache>
            </c:strRef>
          </c:cat>
          <c:val>
            <c:numRef>
              <c:f>'29'!$D$31:$D$38</c:f>
              <c:numCache>
                <c:formatCode>0_ ;[Red]\-0\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_ ;[Red]\-0.0\ 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97740416"/>
        <c:axId val="197741952"/>
        <c:axId val="0"/>
      </c:bar3DChart>
      <c:catAx>
        <c:axId val="197740416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1200" b="1"/>
            </a:pPr>
            <a:endParaRPr lang="ru-RU"/>
          </a:p>
        </c:txPr>
        <c:crossAx val="197741952"/>
        <c:crosses val="autoZero"/>
        <c:auto val="1"/>
        <c:lblAlgn val="ctr"/>
        <c:lblOffset val="100"/>
        <c:noMultiLvlLbl val="0"/>
      </c:catAx>
      <c:valAx>
        <c:axId val="197741952"/>
        <c:scaling>
          <c:orientation val="minMax"/>
        </c:scaling>
        <c:delete val="0"/>
        <c:axPos val="l"/>
        <c:majorGridlines/>
        <c:numFmt formatCode="0_ ;[Red]\-0\ " sourceLinked="1"/>
        <c:majorTickMark val="none"/>
        <c:minorTickMark val="none"/>
        <c:tickLblPos val="nextTo"/>
        <c:crossAx val="197740416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1200" b="1"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ru-RU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ru-RU"/>
              <a:t>Индивидуальный профиль читателя</a:t>
            </a:r>
          </a:p>
        </c:rich>
      </c:tx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  <c:spPr>
        <a:solidFill>
          <a:srgbClr val="FFDEBD"/>
        </a:solidFill>
      </c:spPr>
    </c:sideWall>
    <c:backWall>
      <c:thickness val="0"/>
      <c:spPr>
        <a:solidFill>
          <a:srgbClr val="FFDEBD"/>
        </a:solidFill>
      </c:spPr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'30'!$C$30</c:f>
              <c:strCache>
                <c:ptCount val="1"/>
                <c:pt idx="0">
                  <c:v>входной</c:v>
                </c:pt>
              </c:strCache>
            </c:strRef>
          </c:tx>
          <c:spPr>
            <a:solidFill>
              <a:srgbClr val="FFFF99"/>
            </a:solidFill>
          </c:spPr>
          <c:invertIfNegative val="0"/>
          <c:dPt>
            <c:idx val="7"/>
            <c:invertIfNegative val="0"/>
            <c:bubble3D val="0"/>
            <c:spPr>
              <a:solidFill>
                <a:srgbClr val="EBE600"/>
              </a:solidFill>
            </c:spPr>
          </c:dPt>
          <c:cat>
            <c:strRef>
              <c:f>'30'!$B$31:$B$38</c:f>
              <c:strCache>
                <c:ptCount val="8"/>
                <c:pt idx="0">
                  <c:v>Познавательные</c:v>
                </c:pt>
                <c:pt idx="1">
                  <c:v>Коммуникативные</c:v>
                </c:pt>
                <c:pt idx="2">
                  <c:v>Эмоциональные</c:v>
                </c:pt>
                <c:pt idx="3">
                  <c:v>Саморазвития</c:v>
                </c:pt>
                <c:pt idx="4">
                  <c:v>Позиция школьника</c:v>
                </c:pt>
                <c:pt idx="5">
                  <c:v>Достижения</c:v>
                </c:pt>
                <c:pt idx="6">
                  <c:v>Внешние (поощрения, наказания)</c:v>
                </c:pt>
                <c:pt idx="7">
                  <c:v>Средний показатель мотивации</c:v>
                </c:pt>
              </c:strCache>
            </c:strRef>
          </c:cat>
          <c:val>
            <c:numRef>
              <c:f>'30'!$C$31:$C$38</c:f>
              <c:numCache>
                <c:formatCode>0_ ;[Red]\-0\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_ ;[Red]\-0.0\ ">
                  <c:v>0</c:v>
                </c:pt>
              </c:numCache>
            </c:numRef>
          </c:val>
        </c:ser>
        <c:ser>
          <c:idx val="1"/>
          <c:order val="1"/>
          <c:tx>
            <c:strRef>
              <c:f>'30'!$D$30</c:f>
              <c:strCache>
                <c:ptCount val="1"/>
                <c:pt idx="0">
                  <c:v>итоговой</c:v>
                </c:pt>
              </c:strCache>
            </c:strRef>
          </c:tx>
          <c:spPr>
            <a:solidFill>
              <a:srgbClr val="CCFF33"/>
            </a:solidFill>
          </c:spPr>
          <c:invertIfNegative val="0"/>
          <c:dPt>
            <c:idx val="7"/>
            <c:invertIfNegative val="0"/>
            <c:bubble3D val="0"/>
            <c:spPr>
              <a:solidFill>
                <a:srgbClr val="82B000"/>
              </a:solidFill>
            </c:spPr>
          </c:dPt>
          <c:cat>
            <c:strRef>
              <c:f>'30'!$B$31:$B$38</c:f>
              <c:strCache>
                <c:ptCount val="8"/>
                <c:pt idx="0">
                  <c:v>Познавательные</c:v>
                </c:pt>
                <c:pt idx="1">
                  <c:v>Коммуникативные</c:v>
                </c:pt>
                <c:pt idx="2">
                  <c:v>Эмоциональные</c:v>
                </c:pt>
                <c:pt idx="3">
                  <c:v>Саморазвития</c:v>
                </c:pt>
                <c:pt idx="4">
                  <c:v>Позиция школьника</c:v>
                </c:pt>
                <c:pt idx="5">
                  <c:v>Достижения</c:v>
                </c:pt>
                <c:pt idx="6">
                  <c:v>Внешние (поощрения, наказания)</c:v>
                </c:pt>
                <c:pt idx="7">
                  <c:v>Средний показатель мотивации</c:v>
                </c:pt>
              </c:strCache>
            </c:strRef>
          </c:cat>
          <c:val>
            <c:numRef>
              <c:f>'30'!$D$31:$D$38</c:f>
              <c:numCache>
                <c:formatCode>0_ ;[Red]\-0\ </c:formatCode>
                <c:ptCount val="8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 formatCode="0.0_ ;[Red]\-0.0\ ">
                  <c:v>0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shape val="cylinder"/>
        <c:axId val="198186880"/>
        <c:axId val="198188416"/>
        <c:axId val="0"/>
      </c:bar3DChart>
      <c:catAx>
        <c:axId val="198186880"/>
        <c:scaling>
          <c:orientation val="minMax"/>
        </c:scaling>
        <c:delete val="0"/>
        <c:axPos val="b"/>
        <c:majorTickMark val="none"/>
        <c:minorTickMark val="none"/>
        <c:tickLblPos val="nextTo"/>
        <c:txPr>
          <a:bodyPr/>
          <a:lstStyle/>
          <a:p>
            <a:pPr>
              <a:defRPr sz="1200" b="1"/>
            </a:pPr>
            <a:endParaRPr lang="ru-RU"/>
          </a:p>
        </c:txPr>
        <c:crossAx val="198188416"/>
        <c:crosses val="autoZero"/>
        <c:auto val="1"/>
        <c:lblAlgn val="ctr"/>
        <c:lblOffset val="100"/>
        <c:noMultiLvlLbl val="0"/>
      </c:catAx>
      <c:valAx>
        <c:axId val="198188416"/>
        <c:scaling>
          <c:orientation val="minMax"/>
        </c:scaling>
        <c:delete val="0"/>
        <c:axPos val="l"/>
        <c:majorGridlines/>
        <c:numFmt formatCode="0_ ;[Red]\-0\ " sourceLinked="1"/>
        <c:majorTickMark val="none"/>
        <c:minorTickMark val="none"/>
        <c:tickLblPos val="nextTo"/>
        <c:crossAx val="198186880"/>
        <c:crosses val="autoZero"/>
        <c:crossBetween val="between"/>
      </c:valAx>
    </c:plotArea>
    <c:legend>
      <c:legendPos val="r"/>
      <c:overlay val="0"/>
      <c:txPr>
        <a:bodyPr/>
        <a:lstStyle/>
        <a:p>
          <a:pPr>
            <a:defRPr sz="1200" b="1"/>
          </a:pPr>
          <a:endParaRPr lang="ru-RU"/>
        </a:p>
      </c:txPr>
    </c:legend>
    <c:plotVisOnly val="1"/>
    <c:dispBlanksAs val="gap"/>
    <c:showDLblsOverMax val="0"/>
  </c:chart>
  <c:printSettings>
    <c:headerFooter/>
    <c:pageMargins b="0.75000000000000022" l="0.70000000000000018" r="0.70000000000000018" t="0.75000000000000022" header="0.3000000000000001" footer="0.3000000000000001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76199</xdr:colOff>
      <xdr:row>16</xdr:row>
      <xdr:rowOff>9524</xdr:rowOff>
    </xdr:from>
    <xdr:to>
      <xdr:col>6</xdr:col>
      <xdr:colOff>619125</xdr:colOff>
      <xdr:row>49</xdr:row>
      <xdr:rowOff>95250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76199</xdr:colOff>
      <xdr:row>39</xdr:row>
      <xdr:rowOff>9524</xdr:rowOff>
    </xdr:from>
    <xdr:to>
      <xdr:col>6</xdr:col>
      <xdr:colOff>619125</xdr:colOff>
      <xdr:row>72</xdr:row>
      <xdr:rowOff>95250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76199</xdr:colOff>
      <xdr:row>39</xdr:row>
      <xdr:rowOff>9524</xdr:rowOff>
    </xdr:from>
    <xdr:to>
      <xdr:col>6</xdr:col>
      <xdr:colOff>619125</xdr:colOff>
      <xdr:row>72</xdr:row>
      <xdr:rowOff>95250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76199</xdr:colOff>
      <xdr:row>39</xdr:row>
      <xdr:rowOff>9524</xdr:rowOff>
    </xdr:from>
    <xdr:to>
      <xdr:col>6</xdr:col>
      <xdr:colOff>619125</xdr:colOff>
      <xdr:row>72</xdr:row>
      <xdr:rowOff>95250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76199</xdr:colOff>
      <xdr:row>39</xdr:row>
      <xdr:rowOff>9524</xdr:rowOff>
    </xdr:from>
    <xdr:to>
      <xdr:col>6</xdr:col>
      <xdr:colOff>619125</xdr:colOff>
      <xdr:row>72</xdr:row>
      <xdr:rowOff>95250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76199</xdr:colOff>
      <xdr:row>39</xdr:row>
      <xdr:rowOff>9524</xdr:rowOff>
    </xdr:from>
    <xdr:to>
      <xdr:col>6</xdr:col>
      <xdr:colOff>619125</xdr:colOff>
      <xdr:row>72</xdr:row>
      <xdr:rowOff>95250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76199</xdr:colOff>
      <xdr:row>39</xdr:row>
      <xdr:rowOff>9524</xdr:rowOff>
    </xdr:from>
    <xdr:to>
      <xdr:col>6</xdr:col>
      <xdr:colOff>619125</xdr:colOff>
      <xdr:row>72</xdr:row>
      <xdr:rowOff>95250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76199</xdr:colOff>
      <xdr:row>39</xdr:row>
      <xdr:rowOff>9524</xdr:rowOff>
    </xdr:from>
    <xdr:to>
      <xdr:col>6</xdr:col>
      <xdr:colOff>619125</xdr:colOff>
      <xdr:row>72</xdr:row>
      <xdr:rowOff>95250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76199</xdr:colOff>
      <xdr:row>39</xdr:row>
      <xdr:rowOff>9524</xdr:rowOff>
    </xdr:from>
    <xdr:to>
      <xdr:col>6</xdr:col>
      <xdr:colOff>619125</xdr:colOff>
      <xdr:row>72</xdr:row>
      <xdr:rowOff>95250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76199</xdr:colOff>
      <xdr:row>39</xdr:row>
      <xdr:rowOff>9524</xdr:rowOff>
    </xdr:from>
    <xdr:to>
      <xdr:col>6</xdr:col>
      <xdr:colOff>619125</xdr:colOff>
      <xdr:row>72</xdr:row>
      <xdr:rowOff>95250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76199</xdr:colOff>
      <xdr:row>39</xdr:row>
      <xdr:rowOff>9524</xdr:rowOff>
    </xdr:from>
    <xdr:to>
      <xdr:col>6</xdr:col>
      <xdr:colOff>619125</xdr:colOff>
      <xdr:row>72</xdr:row>
      <xdr:rowOff>95250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76199</xdr:colOff>
      <xdr:row>39</xdr:row>
      <xdr:rowOff>9524</xdr:rowOff>
    </xdr:from>
    <xdr:to>
      <xdr:col>6</xdr:col>
      <xdr:colOff>619125</xdr:colOff>
      <xdr:row>72</xdr:row>
      <xdr:rowOff>95250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76199</xdr:colOff>
      <xdr:row>39</xdr:row>
      <xdr:rowOff>9524</xdr:rowOff>
    </xdr:from>
    <xdr:to>
      <xdr:col>6</xdr:col>
      <xdr:colOff>619125</xdr:colOff>
      <xdr:row>72</xdr:row>
      <xdr:rowOff>95250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76199</xdr:colOff>
      <xdr:row>39</xdr:row>
      <xdr:rowOff>9524</xdr:rowOff>
    </xdr:from>
    <xdr:to>
      <xdr:col>6</xdr:col>
      <xdr:colOff>619125</xdr:colOff>
      <xdr:row>72</xdr:row>
      <xdr:rowOff>95250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76199</xdr:colOff>
      <xdr:row>39</xdr:row>
      <xdr:rowOff>9524</xdr:rowOff>
    </xdr:from>
    <xdr:to>
      <xdr:col>6</xdr:col>
      <xdr:colOff>619125</xdr:colOff>
      <xdr:row>72</xdr:row>
      <xdr:rowOff>95250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76199</xdr:colOff>
      <xdr:row>39</xdr:row>
      <xdr:rowOff>9524</xdr:rowOff>
    </xdr:from>
    <xdr:to>
      <xdr:col>6</xdr:col>
      <xdr:colOff>619125</xdr:colOff>
      <xdr:row>72</xdr:row>
      <xdr:rowOff>95250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76199</xdr:colOff>
      <xdr:row>39</xdr:row>
      <xdr:rowOff>9524</xdr:rowOff>
    </xdr:from>
    <xdr:to>
      <xdr:col>6</xdr:col>
      <xdr:colOff>619125</xdr:colOff>
      <xdr:row>72</xdr:row>
      <xdr:rowOff>95250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76199</xdr:colOff>
      <xdr:row>39</xdr:row>
      <xdr:rowOff>9524</xdr:rowOff>
    </xdr:from>
    <xdr:to>
      <xdr:col>6</xdr:col>
      <xdr:colOff>619125</xdr:colOff>
      <xdr:row>72</xdr:row>
      <xdr:rowOff>95250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76199</xdr:colOff>
      <xdr:row>39</xdr:row>
      <xdr:rowOff>9524</xdr:rowOff>
    </xdr:from>
    <xdr:to>
      <xdr:col>6</xdr:col>
      <xdr:colOff>619125</xdr:colOff>
      <xdr:row>72</xdr:row>
      <xdr:rowOff>95250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76199</xdr:colOff>
      <xdr:row>39</xdr:row>
      <xdr:rowOff>9524</xdr:rowOff>
    </xdr:from>
    <xdr:to>
      <xdr:col>6</xdr:col>
      <xdr:colOff>619125</xdr:colOff>
      <xdr:row>72</xdr:row>
      <xdr:rowOff>95250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76199</xdr:colOff>
      <xdr:row>39</xdr:row>
      <xdr:rowOff>9524</xdr:rowOff>
    </xdr:from>
    <xdr:to>
      <xdr:col>6</xdr:col>
      <xdr:colOff>619125</xdr:colOff>
      <xdr:row>72</xdr:row>
      <xdr:rowOff>95250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76199</xdr:colOff>
      <xdr:row>39</xdr:row>
      <xdr:rowOff>9524</xdr:rowOff>
    </xdr:from>
    <xdr:to>
      <xdr:col>6</xdr:col>
      <xdr:colOff>619125</xdr:colOff>
      <xdr:row>72</xdr:row>
      <xdr:rowOff>95250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76199</xdr:colOff>
      <xdr:row>39</xdr:row>
      <xdr:rowOff>9524</xdr:rowOff>
    </xdr:from>
    <xdr:to>
      <xdr:col>6</xdr:col>
      <xdr:colOff>619125</xdr:colOff>
      <xdr:row>72</xdr:row>
      <xdr:rowOff>95250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76199</xdr:colOff>
      <xdr:row>39</xdr:row>
      <xdr:rowOff>9524</xdr:rowOff>
    </xdr:from>
    <xdr:to>
      <xdr:col>6</xdr:col>
      <xdr:colOff>619125</xdr:colOff>
      <xdr:row>72</xdr:row>
      <xdr:rowOff>95250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76199</xdr:colOff>
      <xdr:row>39</xdr:row>
      <xdr:rowOff>9524</xdr:rowOff>
    </xdr:from>
    <xdr:to>
      <xdr:col>6</xdr:col>
      <xdr:colOff>619125</xdr:colOff>
      <xdr:row>72</xdr:row>
      <xdr:rowOff>95250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76199</xdr:colOff>
      <xdr:row>39</xdr:row>
      <xdr:rowOff>9524</xdr:rowOff>
    </xdr:from>
    <xdr:to>
      <xdr:col>6</xdr:col>
      <xdr:colOff>619125</xdr:colOff>
      <xdr:row>72</xdr:row>
      <xdr:rowOff>95250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76199</xdr:colOff>
      <xdr:row>39</xdr:row>
      <xdr:rowOff>9524</xdr:rowOff>
    </xdr:from>
    <xdr:to>
      <xdr:col>6</xdr:col>
      <xdr:colOff>619125</xdr:colOff>
      <xdr:row>72</xdr:row>
      <xdr:rowOff>95250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76199</xdr:colOff>
      <xdr:row>39</xdr:row>
      <xdr:rowOff>9524</xdr:rowOff>
    </xdr:from>
    <xdr:to>
      <xdr:col>6</xdr:col>
      <xdr:colOff>619125</xdr:colOff>
      <xdr:row>72</xdr:row>
      <xdr:rowOff>95250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76199</xdr:colOff>
      <xdr:row>39</xdr:row>
      <xdr:rowOff>9524</xdr:rowOff>
    </xdr:from>
    <xdr:to>
      <xdr:col>6</xdr:col>
      <xdr:colOff>619125</xdr:colOff>
      <xdr:row>72</xdr:row>
      <xdr:rowOff>95250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76199</xdr:colOff>
      <xdr:row>39</xdr:row>
      <xdr:rowOff>9524</xdr:rowOff>
    </xdr:from>
    <xdr:to>
      <xdr:col>6</xdr:col>
      <xdr:colOff>619125</xdr:colOff>
      <xdr:row>72</xdr:row>
      <xdr:rowOff>95250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76199</xdr:colOff>
      <xdr:row>39</xdr:row>
      <xdr:rowOff>9524</xdr:rowOff>
    </xdr:from>
    <xdr:to>
      <xdr:col>6</xdr:col>
      <xdr:colOff>619125</xdr:colOff>
      <xdr:row>72</xdr:row>
      <xdr:rowOff>95250</xdr:rowOff>
    </xdr:to>
    <xdr:graphicFrame macro="">
      <xdr:nvGraphicFramePr>
        <xdr:cNvPr id="2" name="Диаграмма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E15"/>
  <sheetViews>
    <sheetView topLeftCell="B13" workbookViewId="0">
      <selection activeCell="B10" sqref="B10"/>
    </sheetView>
  </sheetViews>
  <sheetFormatPr defaultRowHeight="11.25" x14ac:dyDescent="0.2"/>
  <cols>
    <col min="1" max="1" width="3" style="9" customWidth="1"/>
    <col min="2" max="2" width="91.83203125" style="9" customWidth="1"/>
    <col min="3" max="5" width="16.6640625" style="9" customWidth="1"/>
    <col min="6" max="8" width="18.33203125" style="9" customWidth="1"/>
    <col min="9" max="9" width="9.33203125" style="9"/>
    <col min="10" max="10" width="28.1640625" style="9" customWidth="1"/>
    <col min="11" max="16384" width="9.33203125" style="9"/>
  </cols>
  <sheetData>
    <row r="2" spans="2:5" s="32" customFormat="1" ht="18" x14ac:dyDescent="0.25">
      <c r="B2" s="42" t="s">
        <v>38</v>
      </c>
      <c r="C2" s="43"/>
    </row>
    <row r="3" spans="2:5" s="32" customFormat="1" ht="18" x14ac:dyDescent="0.25">
      <c r="B3" s="42" t="s">
        <v>37</v>
      </c>
      <c r="C3" s="42">
        <f>'1'!B41+'2'!B41+'3'!B41+'4'!B41+'5'!B41+'6'!B41+'7'!B41+'8'!B41+'9'!B41+'10'!B41+'11'!B41+'12'!B41+'13'!B41+'14'!B41+'15'!B41+'16'!B41+'17'!B41+'18'!B41+'19'!B41+'20'!B41+'21'!B41+'22'!B41+'23'!B41+'24'!B41+'25'!B41+'26'!B41+'27'!B41+'28'!B41+'29'!B41+'30'!B41</f>
        <v>0</v>
      </c>
    </row>
    <row r="4" spans="2:5" ht="15.75" x14ac:dyDescent="0.25">
      <c r="B4" s="31"/>
      <c r="C4" s="31"/>
    </row>
    <row r="7" spans="2:5" ht="15.75" x14ac:dyDescent="0.25">
      <c r="B7" s="18" t="s">
        <v>9</v>
      </c>
      <c r="C7" s="19" t="s">
        <v>7</v>
      </c>
      <c r="D7" s="20" t="s">
        <v>10</v>
      </c>
      <c r="E7" s="21" t="s">
        <v>34</v>
      </c>
    </row>
    <row r="8" spans="2:5" s="23" customFormat="1" ht="15.75" x14ac:dyDescent="0.2">
      <c r="B8" s="22" t="s">
        <v>0</v>
      </c>
      <c r="C8" s="33" t="e">
        <f>ROUND(('1'!C31+'2'!C31+'3'!C31+'4'!C31+'5'!C31+'6'!C31+'7'!C31+'8'!C31+'9'!C31+'10'!C31+'11'!C31+'12'!C31+'13'!C31+'14'!C31+'15'!C31+'16'!C31+'17'!C31+'18'!C31+'19'!C31+'20'!C31+'21'!C31+'22'!C31+'23'!C31+'24'!C31+'25'!C31+'26'!C31+'27'!C31+'28'!C31+'29'!C31+'30'!C31)/$C$3,1)</f>
        <v>#DIV/0!</v>
      </c>
      <c r="D8" s="34" t="e">
        <f>ROUND(('1'!D31+'2'!D31+'3'!D31+'4'!D31+'5'!D31+'6'!D31+'7'!D31+'8'!D31+'9'!D31+'10'!D31+'11'!D31+'12'!D31+'13'!D31+'14'!D31+'15'!D31+'16'!D31+'17'!D31+'18'!D31+'19'!D31+'20'!D31+'21'!D31+'22'!D31+'23'!D31+'24'!D31+'25'!D31+'26'!D31+'27'!D31+'28'!D31+'29'!D31+'30'!D31)/$C$3,1)</f>
        <v>#DIV/0!</v>
      </c>
      <c r="E8" s="35" t="e">
        <f>D8-C8</f>
        <v>#DIV/0!</v>
      </c>
    </row>
    <row r="9" spans="2:5" s="23" customFormat="1" ht="15.75" x14ac:dyDescent="0.2">
      <c r="B9" s="22" t="s">
        <v>1</v>
      </c>
      <c r="C9" s="33" t="e">
        <f>ROUND(('1'!C32+'2'!C32+'3'!C32+'4'!C32+'5'!C32+'6'!C32+'7'!C32+'8'!C32+'9'!C32+'10'!C32+'11'!C32+'12'!C32+'13'!C32+'14'!C32+'15'!C32+'16'!C32+'17'!C32+'18'!C32+'19'!C32+'20'!C32+'21'!C32+'22'!C32+'23'!C32+'24'!C32+'25'!C32+'26'!C32+'27'!C32+'28'!C32+'29'!C32+'30'!C32)/$C$3,1)</f>
        <v>#DIV/0!</v>
      </c>
      <c r="D9" s="34" t="e">
        <f>ROUND(('1'!D32+'2'!D32+'3'!D32+'4'!D32+'5'!D32+'6'!D32+'7'!D32+'8'!D32+'9'!D32+'10'!D32+'11'!D32+'12'!D32+'13'!D32+'14'!D32+'15'!D32+'16'!D32+'17'!D32+'18'!D32+'19'!D32+'20'!D32+'21'!D32+'22'!D32+'23'!D32+'24'!D32+'25'!D32+'26'!D32+'27'!D32+'28'!D32+'29'!D32+'30'!D32)/$C$3,1)</f>
        <v>#DIV/0!</v>
      </c>
      <c r="E9" s="35" t="e">
        <f t="shared" ref="E9:E14" si="0">D9-C9</f>
        <v>#DIV/0!</v>
      </c>
    </row>
    <row r="10" spans="2:5" s="23" customFormat="1" ht="15.75" x14ac:dyDescent="0.2">
      <c r="B10" s="22" t="s">
        <v>2</v>
      </c>
      <c r="C10" s="33" t="e">
        <f>ROUND(('1'!C33+'2'!C33+'3'!C33+'4'!C33+'5'!C33+'6'!C33+'7'!C33+'8'!C33+'9'!C33+'10'!C33+'11'!C33+'12'!C33+'13'!C33+'14'!C33+'15'!C33+'16'!C33+'17'!C33+'18'!C33+'19'!C33+'20'!C33+'21'!C33+'22'!C33+'23'!C33+'24'!C33+'25'!C33+'26'!C33+'27'!C33+'28'!C33+'29'!C33+'30'!C33)/$C$3,1)</f>
        <v>#DIV/0!</v>
      </c>
      <c r="D10" s="34" t="e">
        <f>ROUND(('1'!D33+'2'!D33+'3'!D33+'4'!D33+'5'!D33+'6'!D33+'7'!D33+'8'!D33+'9'!D33+'10'!D33+'11'!D33+'12'!D33+'13'!D33+'14'!D33+'15'!D33+'16'!D33+'17'!D33+'18'!D33+'19'!D33+'20'!D33+'21'!D33+'22'!D33+'23'!D33+'24'!D33+'25'!D33+'26'!D33+'27'!D33+'28'!D33+'29'!D33+'30'!D33)/$C$3,1)</f>
        <v>#DIV/0!</v>
      </c>
      <c r="E10" s="35" t="e">
        <f t="shared" si="0"/>
        <v>#DIV/0!</v>
      </c>
    </row>
    <row r="11" spans="2:5" s="23" customFormat="1" ht="15.75" x14ac:dyDescent="0.2">
      <c r="B11" s="22" t="s">
        <v>3</v>
      </c>
      <c r="C11" s="33" t="e">
        <f>ROUND(('1'!C34+'2'!C34+'3'!C34+'4'!C34+'5'!C34+'6'!C34+'7'!C34+'8'!C34+'9'!C34+'10'!C34+'11'!C34+'12'!C34+'13'!C34+'14'!C34+'15'!C34+'16'!C34+'17'!C34+'18'!C34+'19'!C34+'20'!C34+'21'!C34+'22'!C34+'23'!C34+'24'!C34+'25'!C34+'26'!C34+'27'!C34+'28'!C34+'29'!C34+'30'!C34)/$C$3,1)</f>
        <v>#DIV/0!</v>
      </c>
      <c r="D11" s="34" t="e">
        <f>ROUND(('1'!D34+'2'!D34+'3'!D34+'4'!D34+'5'!D34+'6'!D34+'7'!D34+'8'!D34+'9'!D34+'10'!D34+'11'!D34+'12'!D34+'13'!D34+'14'!D34+'15'!D34+'16'!D34+'17'!D34+'18'!D34+'19'!D34+'20'!D34+'21'!D34+'22'!D34+'23'!D34+'24'!D34+'25'!D34+'26'!D34+'27'!D34+'28'!D34+'29'!D34+'30'!D34)/$C$3,1)</f>
        <v>#DIV/0!</v>
      </c>
      <c r="E11" s="35" t="e">
        <f t="shared" si="0"/>
        <v>#DIV/0!</v>
      </c>
    </row>
    <row r="12" spans="2:5" s="23" customFormat="1" ht="15.75" x14ac:dyDescent="0.2">
      <c r="B12" s="22" t="s">
        <v>4</v>
      </c>
      <c r="C12" s="33" t="e">
        <f>ROUND(('1'!C35+'2'!C35+'3'!C35+'4'!C35+'5'!C35+'6'!C35+'7'!C35+'8'!C35+'9'!C35+'10'!C35+'11'!C35+'12'!C35+'13'!C35+'14'!C35+'15'!C35+'16'!C35+'17'!C35+'18'!C35+'19'!C35+'20'!C35+'21'!C35+'22'!C35+'23'!C35+'24'!C35+'25'!C35+'26'!C35+'27'!C35+'28'!C35+'29'!C35+'30'!C35)/$C$3,1)</f>
        <v>#DIV/0!</v>
      </c>
      <c r="D12" s="34" t="e">
        <f>ROUND(('1'!D35+'2'!D35+'3'!D35+'4'!D35+'5'!D35+'6'!D35+'7'!D35+'8'!D35+'9'!D35+'10'!D35+'11'!D35+'12'!D35+'13'!D35+'14'!D35+'15'!D35+'16'!D35+'17'!D35+'18'!D35+'19'!D35+'20'!D35+'21'!D35+'22'!D35+'23'!D35+'24'!D35+'25'!D35+'26'!D35+'27'!D35+'28'!D35+'29'!D35+'30'!D35)/$C$3,1)</f>
        <v>#DIV/0!</v>
      </c>
      <c r="E12" s="35" t="e">
        <f t="shared" si="0"/>
        <v>#DIV/0!</v>
      </c>
    </row>
    <row r="13" spans="2:5" s="23" customFormat="1" ht="15.75" x14ac:dyDescent="0.2">
      <c r="B13" s="22" t="s">
        <v>5</v>
      </c>
      <c r="C13" s="33" t="e">
        <f>ROUND(('1'!C36+'2'!C36+'3'!C36+'4'!C36+'5'!C36+'6'!C36+'7'!C36+'8'!C36+'9'!C36+'10'!C36+'11'!C36+'12'!C36+'13'!C36+'14'!C36+'15'!C36+'16'!C36+'17'!C36+'18'!C36+'19'!C36+'20'!C36+'21'!C36+'22'!C36+'23'!C36+'24'!C36+'25'!C36+'26'!C36+'27'!C36+'28'!C36+'29'!C36+'30'!C36)/$C$3,1)</f>
        <v>#DIV/0!</v>
      </c>
      <c r="D13" s="34" t="e">
        <f>ROUND(('1'!D36+'2'!D36+'3'!D36+'4'!D36+'5'!D36+'6'!D36+'7'!D36+'8'!D36+'9'!D36+'10'!D36+'11'!D36+'12'!D36+'13'!D36+'14'!D36+'15'!D36+'16'!D36+'17'!D36+'18'!D36+'19'!D36+'20'!D36+'21'!D36+'22'!D36+'23'!D36+'24'!D36+'25'!D36+'26'!D36+'27'!D36+'28'!D36+'29'!D36+'30'!D36)/$C$3,1)</f>
        <v>#DIV/0!</v>
      </c>
      <c r="E13" s="35" t="e">
        <f t="shared" si="0"/>
        <v>#DIV/0!</v>
      </c>
    </row>
    <row r="14" spans="2:5" s="23" customFormat="1" ht="16.5" thickBot="1" x14ac:dyDescent="0.25">
      <c r="B14" s="24" t="s">
        <v>6</v>
      </c>
      <c r="C14" s="36" t="e">
        <f>ROUND(('1'!C37+'2'!C37+'3'!C37+'4'!C37+'5'!C37+'6'!C37+'7'!C37+'8'!C37+'9'!C37+'10'!C37+'11'!C37+'12'!C37+'13'!C37+'14'!C37+'15'!C37+'16'!C37+'17'!C37+'18'!C37+'19'!C37+'20'!C37+'21'!C37+'22'!C37+'23'!C37+'24'!C37+'25'!C37+'26'!C37+'27'!C37+'28'!C37+'29'!C37+'30'!C37)/$C$3,1)</f>
        <v>#DIV/0!</v>
      </c>
      <c r="D14" s="37" t="e">
        <f>ROUND(('1'!D37+'2'!D37+'3'!D37+'4'!D37+'5'!D37+'6'!D37+'7'!D37+'8'!D37+'9'!D37+'10'!D37+'11'!D37+'12'!D37+'13'!D37+'14'!D37+'15'!D37+'16'!D37+'17'!D37+'18'!D37+'19'!D37+'20'!D37+'21'!D37+'22'!D37+'23'!D37+'24'!D37+'25'!D37+'26'!D37+'27'!D37+'28'!D37+'29'!D37+'30'!D37)/$C$3,1)</f>
        <v>#DIV/0!</v>
      </c>
      <c r="E14" s="38" t="e">
        <f t="shared" si="0"/>
        <v>#DIV/0!</v>
      </c>
    </row>
    <row r="15" spans="2:5" s="30" customFormat="1" ht="21" thickTop="1" x14ac:dyDescent="0.2">
      <c r="B15" s="27" t="s">
        <v>33</v>
      </c>
      <c r="C15" s="28" t="e">
        <f>ROUND(AVERAGE(C8:C14),1)</f>
        <v>#DIV/0!</v>
      </c>
      <c r="D15" s="29" t="e">
        <f>ROUND(AVERAGE(D8:D14),1)</f>
        <v>#DIV/0!</v>
      </c>
      <c r="E15" s="39" t="e">
        <f>D15-C15</f>
        <v>#DIV/0!</v>
      </c>
    </row>
  </sheetData>
  <sheetProtection password="CAA8" sheet="1" objects="1" scenarios="1"/>
  <pageMargins left="0.7" right="0.7" top="0.75" bottom="0.75" header="0.3" footer="0.3"/>
  <pageSetup paperSize="9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workbookViewId="0">
      <selection activeCell="B3" sqref="B3"/>
    </sheetView>
  </sheetViews>
  <sheetFormatPr defaultRowHeight="11.25" x14ac:dyDescent="0.2"/>
  <cols>
    <col min="1" max="1" width="3" style="9" customWidth="1"/>
    <col min="2" max="2" width="91.83203125" style="9" customWidth="1"/>
    <col min="3" max="5" width="16.6640625" style="9" customWidth="1"/>
    <col min="6" max="8" width="18.33203125" style="9" customWidth="1"/>
    <col min="9" max="9" width="9.33203125" style="9"/>
    <col min="10" max="10" width="28.1640625" style="9" customWidth="1"/>
    <col min="11" max="16384" width="9.33203125" style="9"/>
  </cols>
  <sheetData>
    <row r="1" spans="1:9" ht="12.75" x14ac:dyDescent="0.2">
      <c r="A1" s="1"/>
    </row>
    <row r="2" spans="1:9" s="10" customFormat="1" ht="13.5" thickBot="1" x14ac:dyDescent="0.25">
      <c r="B2" s="10" t="s">
        <v>35</v>
      </c>
      <c r="C2" s="10" t="s">
        <v>36</v>
      </c>
    </row>
    <row r="3" spans="1:9" s="11" customFormat="1" ht="15.75" thickBot="1" x14ac:dyDescent="0.25">
      <c r="B3" s="2"/>
      <c r="C3" s="44"/>
      <c r="D3" s="45"/>
      <c r="E3" s="46"/>
    </row>
    <row r="4" spans="1:9" s="12" customFormat="1" x14ac:dyDescent="0.2"/>
    <row r="5" spans="1:9" s="12" customFormat="1" ht="12" thickBot="1" x14ac:dyDescent="0.25"/>
    <row r="6" spans="1:9" s="13" customFormat="1" ht="12.75" thickBot="1" x14ac:dyDescent="0.25">
      <c r="B6" s="53" t="s">
        <v>32</v>
      </c>
      <c r="C6" s="54"/>
      <c r="D6" s="54"/>
      <c r="E6" s="55"/>
      <c r="F6" s="14" t="s">
        <v>7</v>
      </c>
      <c r="G6" s="15" t="s">
        <v>8</v>
      </c>
    </row>
    <row r="7" spans="1:9" ht="15.75" customHeight="1" x14ac:dyDescent="0.25">
      <c r="B7" s="56" t="s">
        <v>11</v>
      </c>
      <c r="C7" s="57"/>
      <c r="D7" s="57"/>
      <c r="E7" s="58"/>
      <c r="F7" s="3"/>
      <c r="G7" s="4"/>
      <c r="I7" s="16"/>
    </row>
    <row r="8" spans="1:9" ht="15.75" x14ac:dyDescent="0.25">
      <c r="B8" s="47" t="s">
        <v>12</v>
      </c>
      <c r="C8" s="48"/>
      <c r="D8" s="48"/>
      <c r="E8" s="49"/>
      <c r="F8" s="5"/>
      <c r="G8" s="4"/>
      <c r="I8" s="16"/>
    </row>
    <row r="9" spans="1:9" ht="15.75" x14ac:dyDescent="0.25">
      <c r="B9" s="59" t="s">
        <v>13</v>
      </c>
      <c r="C9" s="60"/>
      <c r="D9" s="60"/>
      <c r="E9" s="61"/>
      <c r="F9" s="5"/>
      <c r="G9" s="4"/>
      <c r="I9" s="16"/>
    </row>
    <row r="10" spans="1:9" ht="15.75" x14ac:dyDescent="0.25">
      <c r="B10" s="47" t="s">
        <v>14</v>
      </c>
      <c r="C10" s="48"/>
      <c r="D10" s="48"/>
      <c r="E10" s="49"/>
      <c r="F10" s="5"/>
      <c r="G10" s="4"/>
      <c r="I10" s="16"/>
    </row>
    <row r="11" spans="1:9" ht="15.75" x14ac:dyDescent="0.25">
      <c r="B11" s="47" t="s">
        <v>27</v>
      </c>
      <c r="C11" s="48"/>
      <c r="D11" s="48"/>
      <c r="E11" s="49"/>
      <c r="F11" s="5"/>
      <c r="G11" s="4"/>
      <c r="I11" s="16"/>
    </row>
    <row r="12" spans="1:9" ht="15.75" x14ac:dyDescent="0.25">
      <c r="B12" s="47" t="s">
        <v>15</v>
      </c>
      <c r="C12" s="48"/>
      <c r="D12" s="48"/>
      <c r="E12" s="49"/>
      <c r="F12" s="5"/>
      <c r="G12" s="4"/>
      <c r="I12" s="16"/>
    </row>
    <row r="13" spans="1:9" ht="15.75" x14ac:dyDescent="0.25">
      <c r="B13" s="47" t="s">
        <v>16</v>
      </c>
      <c r="C13" s="48"/>
      <c r="D13" s="48"/>
      <c r="E13" s="49"/>
      <c r="F13" s="5"/>
      <c r="G13" s="4"/>
      <c r="I13" s="17"/>
    </row>
    <row r="14" spans="1:9" ht="15.75" customHeight="1" x14ac:dyDescent="0.2">
      <c r="B14" s="47" t="s">
        <v>17</v>
      </c>
      <c r="C14" s="48"/>
      <c r="D14" s="48"/>
      <c r="E14" s="49"/>
      <c r="F14" s="5"/>
      <c r="G14" s="4"/>
    </row>
    <row r="15" spans="1:9" ht="15.75" customHeight="1" x14ac:dyDescent="0.2">
      <c r="B15" s="47" t="s">
        <v>18</v>
      </c>
      <c r="C15" s="48"/>
      <c r="D15" s="48"/>
      <c r="E15" s="49"/>
      <c r="F15" s="5"/>
      <c r="G15" s="4"/>
    </row>
    <row r="16" spans="1:9" ht="15.75" customHeight="1" x14ac:dyDescent="0.2">
      <c r="B16" s="47" t="s">
        <v>19</v>
      </c>
      <c r="C16" s="48"/>
      <c r="D16" s="48"/>
      <c r="E16" s="49"/>
      <c r="F16" s="5"/>
      <c r="G16" s="4"/>
    </row>
    <row r="17" spans="2:7" ht="15.75" x14ac:dyDescent="0.2">
      <c r="B17" s="47" t="s">
        <v>20</v>
      </c>
      <c r="C17" s="48"/>
      <c r="D17" s="48"/>
      <c r="E17" s="49"/>
      <c r="F17" s="5"/>
      <c r="G17" s="4"/>
    </row>
    <row r="18" spans="2:7" ht="15.75" customHeight="1" x14ac:dyDescent="0.2">
      <c r="B18" s="47" t="s">
        <v>28</v>
      </c>
      <c r="C18" s="48"/>
      <c r="D18" s="48"/>
      <c r="E18" s="49"/>
      <c r="F18" s="5"/>
      <c r="G18" s="4"/>
    </row>
    <row r="19" spans="2:7" ht="15.75" customHeight="1" x14ac:dyDescent="0.2">
      <c r="B19" s="47" t="s">
        <v>29</v>
      </c>
      <c r="C19" s="48"/>
      <c r="D19" s="48"/>
      <c r="E19" s="49"/>
      <c r="F19" s="5"/>
      <c r="G19" s="4"/>
    </row>
    <row r="20" spans="2:7" ht="15.75" x14ac:dyDescent="0.2">
      <c r="B20" s="47" t="s">
        <v>21</v>
      </c>
      <c r="C20" s="48"/>
      <c r="D20" s="48"/>
      <c r="E20" s="49"/>
      <c r="F20" s="5"/>
      <c r="G20" s="4"/>
    </row>
    <row r="21" spans="2:7" ht="15.75" customHeight="1" x14ac:dyDescent="0.2">
      <c r="B21" s="47" t="s">
        <v>22</v>
      </c>
      <c r="C21" s="48"/>
      <c r="D21" s="48"/>
      <c r="E21" s="49"/>
      <c r="F21" s="5"/>
      <c r="G21" s="4"/>
    </row>
    <row r="22" spans="2:7" ht="15.75" customHeight="1" x14ac:dyDescent="0.2">
      <c r="B22" s="47" t="s">
        <v>23</v>
      </c>
      <c r="C22" s="48"/>
      <c r="D22" s="48"/>
      <c r="E22" s="49"/>
      <c r="F22" s="5"/>
      <c r="G22" s="6"/>
    </row>
    <row r="23" spans="2:7" ht="15.75" x14ac:dyDescent="0.2">
      <c r="B23" s="47" t="s">
        <v>30</v>
      </c>
      <c r="C23" s="48"/>
      <c r="D23" s="48"/>
      <c r="E23" s="49"/>
      <c r="F23" s="5"/>
      <c r="G23" s="6"/>
    </row>
    <row r="24" spans="2:7" ht="15.75" x14ac:dyDescent="0.2">
      <c r="B24" s="47" t="s">
        <v>31</v>
      </c>
      <c r="C24" s="48"/>
      <c r="D24" s="48"/>
      <c r="E24" s="49"/>
      <c r="F24" s="5"/>
      <c r="G24" s="6"/>
    </row>
    <row r="25" spans="2:7" ht="15.75" x14ac:dyDescent="0.2">
      <c r="B25" s="47" t="s">
        <v>24</v>
      </c>
      <c r="C25" s="48"/>
      <c r="D25" s="48"/>
      <c r="E25" s="49"/>
      <c r="F25" s="5"/>
      <c r="G25" s="6"/>
    </row>
    <row r="26" spans="2:7" ht="15.75" x14ac:dyDescent="0.2">
      <c r="B26" s="47" t="s">
        <v>25</v>
      </c>
      <c r="C26" s="48"/>
      <c r="D26" s="48"/>
      <c r="E26" s="49"/>
      <c r="F26" s="5"/>
      <c r="G26" s="6"/>
    </row>
    <row r="27" spans="2:7" ht="16.5" thickBot="1" x14ac:dyDescent="0.25">
      <c r="B27" s="50" t="s">
        <v>26</v>
      </c>
      <c r="C27" s="51"/>
      <c r="D27" s="51"/>
      <c r="E27" s="52"/>
      <c r="F27" s="7"/>
      <c r="G27" s="8"/>
    </row>
    <row r="30" spans="2:7" ht="15.75" x14ac:dyDescent="0.25">
      <c r="B30" s="18" t="s">
        <v>9</v>
      </c>
      <c r="C30" s="19" t="s">
        <v>7</v>
      </c>
      <c r="D30" s="20" t="s">
        <v>10</v>
      </c>
      <c r="E30" s="21" t="s">
        <v>34</v>
      </c>
    </row>
    <row r="31" spans="2:7" s="23" customFormat="1" ht="15.75" x14ac:dyDescent="0.2">
      <c r="B31" s="22" t="s">
        <v>0</v>
      </c>
      <c r="C31" s="19">
        <f t="shared" ref="C31:C32" si="0">F8+F15+F21</f>
        <v>0</v>
      </c>
      <c r="D31" s="20">
        <f>G8+G15+G21</f>
        <v>0</v>
      </c>
      <c r="E31" s="40" t="str">
        <f t="shared" ref="E31:E37" si="1">IF(D31=0,"нет данных",D31-C31)</f>
        <v>нет данных</v>
      </c>
    </row>
    <row r="32" spans="2:7" s="23" customFormat="1" ht="15.75" x14ac:dyDescent="0.2">
      <c r="B32" s="22" t="s">
        <v>1</v>
      </c>
      <c r="C32" s="19">
        <f t="shared" si="0"/>
        <v>0</v>
      </c>
      <c r="D32" s="20">
        <f>G9+G16+G22</f>
        <v>0</v>
      </c>
      <c r="E32" s="40" t="str">
        <f t="shared" si="1"/>
        <v>нет данных</v>
      </c>
    </row>
    <row r="33" spans="2:5" s="23" customFormat="1" ht="15.75" x14ac:dyDescent="0.2">
      <c r="B33" s="22" t="s">
        <v>2</v>
      </c>
      <c r="C33" s="19">
        <f>F7+F14+F27</f>
        <v>0</v>
      </c>
      <c r="D33" s="20">
        <f>G7+G14+G27</f>
        <v>0</v>
      </c>
      <c r="E33" s="40" t="str">
        <f t="shared" si="1"/>
        <v>нет данных</v>
      </c>
    </row>
    <row r="34" spans="2:5" s="23" customFormat="1" ht="15.75" x14ac:dyDescent="0.2">
      <c r="B34" s="22" t="s">
        <v>3</v>
      </c>
      <c r="C34" s="19">
        <f>F12+F19+F25</f>
        <v>0</v>
      </c>
      <c r="D34" s="20">
        <f>G12+G19+G25</f>
        <v>0</v>
      </c>
      <c r="E34" s="40" t="str">
        <f t="shared" si="1"/>
        <v>нет данных</v>
      </c>
    </row>
    <row r="35" spans="2:5" s="23" customFormat="1" ht="15.75" x14ac:dyDescent="0.2">
      <c r="B35" s="22" t="s">
        <v>4</v>
      </c>
      <c r="C35" s="19">
        <f t="shared" ref="C35" si="2">F13+F20+F26</f>
        <v>0</v>
      </c>
      <c r="D35" s="20">
        <f>G13+G20+G26</f>
        <v>0</v>
      </c>
      <c r="E35" s="40" t="str">
        <f t="shared" si="1"/>
        <v>нет данных</v>
      </c>
    </row>
    <row r="36" spans="2:5" s="23" customFormat="1" ht="15.75" x14ac:dyDescent="0.2">
      <c r="B36" s="22" t="s">
        <v>5</v>
      </c>
      <c r="C36" s="19">
        <f>F11+F18+F24</f>
        <v>0</v>
      </c>
      <c r="D36" s="20">
        <f>G11+G18+G24</f>
        <v>0</v>
      </c>
      <c r="E36" s="40" t="str">
        <f t="shared" si="1"/>
        <v>нет данных</v>
      </c>
    </row>
    <row r="37" spans="2:5" s="23" customFormat="1" ht="16.5" thickBot="1" x14ac:dyDescent="0.25">
      <c r="B37" s="24" t="s">
        <v>6</v>
      </c>
      <c r="C37" s="25">
        <f>F10+F17+F23</f>
        <v>0</v>
      </c>
      <c r="D37" s="26">
        <f>G10+G17+G23</f>
        <v>0</v>
      </c>
      <c r="E37" s="41" t="str">
        <f t="shared" si="1"/>
        <v>нет данных</v>
      </c>
    </row>
    <row r="38" spans="2:5" s="30" customFormat="1" ht="21" thickTop="1" x14ac:dyDescent="0.2">
      <c r="B38" s="27" t="s">
        <v>33</v>
      </c>
      <c r="C38" s="28">
        <f>ROUND(AVERAGE(C31:C37),1)</f>
        <v>0</v>
      </c>
      <c r="D38" s="29">
        <f>ROUND(AVERAGE(D31:D37),1)</f>
        <v>0</v>
      </c>
      <c r="E38" s="39" t="str">
        <f>IF(D38=0,"-",D38-C38)</f>
        <v>-</v>
      </c>
    </row>
    <row r="41" spans="2:5" x14ac:dyDescent="0.2">
      <c r="B41" s="9">
        <f>IF(B3=0,0,1)</f>
        <v>0</v>
      </c>
    </row>
  </sheetData>
  <sheetProtection password="CAA8" sheet="1" objects="1" scenarios="1"/>
  <mergeCells count="23">
    <mergeCell ref="B17:E17"/>
    <mergeCell ref="B6:E6"/>
    <mergeCell ref="B7:E7"/>
    <mergeCell ref="B8:E8"/>
    <mergeCell ref="B9:E9"/>
    <mergeCell ref="B10:E10"/>
    <mergeCell ref="B11:E11"/>
    <mergeCell ref="C3:E3"/>
    <mergeCell ref="B24:E24"/>
    <mergeCell ref="B25:E25"/>
    <mergeCell ref="B26:E26"/>
    <mergeCell ref="B27:E27"/>
    <mergeCell ref="B18:E18"/>
    <mergeCell ref="B19:E19"/>
    <mergeCell ref="B20:E20"/>
    <mergeCell ref="B21:E21"/>
    <mergeCell ref="B22:E22"/>
    <mergeCell ref="B23:E23"/>
    <mergeCell ref="B12:E12"/>
    <mergeCell ref="B13:E13"/>
    <mergeCell ref="B14:E14"/>
    <mergeCell ref="B15:E15"/>
    <mergeCell ref="B16:E16"/>
  </mergeCells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workbookViewId="0">
      <selection activeCell="F11" sqref="F11:G11"/>
    </sheetView>
  </sheetViews>
  <sheetFormatPr defaultRowHeight="11.25" x14ac:dyDescent="0.2"/>
  <cols>
    <col min="1" max="1" width="3" style="9" customWidth="1"/>
    <col min="2" max="2" width="91.83203125" style="9" customWidth="1"/>
    <col min="3" max="5" width="16.6640625" style="9" customWidth="1"/>
    <col min="6" max="8" width="18.33203125" style="9" customWidth="1"/>
    <col min="9" max="9" width="9.33203125" style="9"/>
    <col min="10" max="10" width="28.1640625" style="9" customWidth="1"/>
    <col min="11" max="16384" width="9.33203125" style="9"/>
  </cols>
  <sheetData>
    <row r="1" spans="1:9" ht="12.75" x14ac:dyDescent="0.2">
      <c r="A1" s="1"/>
    </row>
    <row r="2" spans="1:9" s="10" customFormat="1" ht="13.5" thickBot="1" x14ac:dyDescent="0.25">
      <c r="B2" s="10" t="s">
        <v>35</v>
      </c>
      <c r="C2" s="10" t="s">
        <v>36</v>
      </c>
    </row>
    <row r="3" spans="1:9" s="11" customFormat="1" ht="15.75" thickBot="1" x14ac:dyDescent="0.25">
      <c r="B3" s="2"/>
      <c r="C3" s="44"/>
      <c r="D3" s="45"/>
      <c r="E3" s="46"/>
    </row>
    <row r="4" spans="1:9" s="12" customFormat="1" x14ac:dyDescent="0.2"/>
    <row r="5" spans="1:9" s="12" customFormat="1" ht="12" thickBot="1" x14ac:dyDescent="0.25"/>
    <row r="6" spans="1:9" s="13" customFormat="1" ht="12.75" thickBot="1" x14ac:dyDescent="0.25">
      <c r="B6" s="53" t="s">
        <v>32</v>
      </c>
      <c r="C6" s="54"/>
      <c r="D6" s="54"/>
      <c r="E6" s="55"/>
      <c r="F6" s="14" t="s">
        <v>7</v>
      </c>
      <c r="G6" s="15" t="s">
        <v>8</v>
      </c>
    </row>
    <row r="7" spans="1:9" ht="15.75" customHeight="1" x14ac:dyDescent="0.25">
      <c r="B7" s="56" t="s">
        <v>11</v>
      </c>
      <c r="C7" s="57"/>
      <c r="D7" s="57"/>
      <c r="E7" s="58"/>
      <c r="F7" s="3"/>
      <c r="G7" s="4"/>
      <c r="I7" s="16"/>
    </row>
    <row r="8" spans="1:9" ht="15.75" x14ac:dyDescent="0.25">
      <c r="B8" s="47" t="s">
        <v>12</v>
      </c>
      <c r="C8" s="48"/>
      <c r="D8" s="48"/>
      <c r="E8" s="49"/>
      <c r="F8" s="5"/>
      <c r="G8" s="4"/>
      <c r="I8" s="16"/>
    </row>
    <row r="9" spans="1:9" ht="15.75" x14ac:dyDescent="0.25">
      <c r="B9" s="59" t="s">
        <v>13</v>
      </c>
      <c r="C9" s="60"/>
      <c r="D9" s="60"/>
      <c r="E9" s="61"/>
      <c r="F9" s="5"/>
      <c r="G9" s="4"/>
      <c r="I9" s="16"/>
    </row>
    <row r="10" spans="1:9" ht="15.75" x14ac:dyDescent="0.25">
      <c r="B10" s="47" t="s">
        <v>14</v>
      </c>
      <c r="C10" s="48"/>
      <c r="D10" s="48"/>
      <c r="E10" s="49"/>
      <c r="F10" s="5"/>
      <c r="G10" s="4"/>
      <c r="I10" s="16"/>
    </row>
    <row r="11" spans="1:9" ht="15.75" x14ac:dyDescent="0.25">
      <c r="B11" s="47" t="s">
        <v>27</v>
      </c>
      <c r="C11" s="48"/>
      <c r="D11" s="48"/>
      <c r="E11" s="49"/>
      <c r="F11" s="5"/>
      <c r="G11" s="4"/>
      <c r="I11" s="16"/>
    </row>
    <row r="12" spans="1:9" ht="15.75" x14ac:dyDescent="0.25">
      <c r="B12" s="47" t="s">
        <v>15</v>
      </c>
      <c r="C12" s="48"/>
      <c r="D12" s="48"/>
      <c r="E12" s="49"/>
      <c r="F12" s="5"/>
      <c r="G12" s="4"/>
      <c r="I12" s="16"/>
    </row>
    <row r="13" spans="1:9" ht="15.75" x14ac:dyDescent="0.25">
      <c r="B13" s="47" t="s">
        <v>16</v>
      </c>
      <c r="C13" s="48"/>
      <c r="D13" s="48"/>
      <c r="E13" s="49"/>
      <c r="F13" s="5"/>
      <c r="G13" s="4"/>
      <c r="I13" s="17"/>
    </row>
    <row r="14" spans="1:9" ht="15.75" customHeight="1" x14ac:dyDescent="0.2">
      <c r="B14" s="47" t="s">
        <v>17</v>
      </c>
      <c r="C14" s="48"/>
      <c r="D14" s="48"/>
      <c r="E14" s="49"/>
      <c r="F14" s="5"/>
      <c r="G14" s="4"/>
    </row>
    <row r="15" spans="1:9" ht="15.75" customHeight="1" x14ac:dyDescent="0.2">
      <c r="B15" s="47" t="s">
        <v>18</v>
      </c>
      <c r="C15" s="48"/>
      <c r="D15" s="48"/>
      <c r="E15" s="49"/>
      <c r="F15" s="5"/>
      <c r="G15" s="4"/>
    </row>
    <row r="16" spans="1:9" ht="15.75" customHeight="1" x14ac:dyDescent="0.2">
      <c r="B16" s="47" t="s">
        <v>19</v>
      </c>
      <c r="C16" s="48"/>
      <c r="D16" s="48"/>
      <c r="E16" s="49"/>
      <c r="F16" s="5"/>
      <c r="G16" s="4"/>
    </row>
    <row r="17" spans="2:7" ht="15.75" x14ac:dyDescent="0.2">
      <c r="B17" s="47" t="s">
        <v>20</v>
      </c>
      <c r="C17" s="48"/>
      <c r="D17" s="48"/>
      <c r="E17" s="49"/>
      <c r="F17" s="5"/>
      <c r="G17" s="4"/>
    </row>
    <row r="18" spans="2:7" ht="15.75" customHeight="1" x14ac:dyDescent="0.2">
      <c r="B18" s="47" t="s">
        <v>28</v>
      </c>
      <c r="C18" s="48"/>
      <c r="D18" s="48"/>
      <c r="E18" s="49"/>
      <c r="F18" s="5"/>
      <c r="G18" s="4"/>
    </row>
    <row r="19" spans="2:7" ht="15.75" customHeight="1" x14ac:dyDescent="0.2">
      <c r="B19" s="47" t="s">
        <v>29</v>
      </c>
      <c r="C19" s="48"/>
      <c r="D19" s="48"/>
      <c r="E19" s="49"/>
      <c r="F19" s="5"/>
      <c r="G19" s="4"/>
    </row>
    <row r="20" spans="2:7" ht="15.75" x14ac:dyDescent="0.2">
      <c r="B20" s="47" t="s">
        <v>21</v>
      </c>
      <c r="C20" s="48"/>
      <c r="D20" s="48"/>
      <c r="E20" s="49"/>
      <c r="F20" s="5"/>
      <c r="G20" s="4"/>
    </row>
    <row r="21" spans="2:7" ht="15.75" customHeight="1" x14ac:dyDescent="0.2">
      <c r="B21" s="47" t="s">
        <v>22</v>
      </c>
      <c r="C21" s="48"/>
      <c r="D21" s="48"/>
      <c r="E21" s="49"/>
      <c r="F21" s="5"/>
      <c r="G21" s="4"/>
    </row>
    <row r="22" spans="2:7" ht="15.75" customHeight="1" x14ac:dyDescent="0.2">
      <c r="B22" s="47" t="s">
        <v>23</v>
      </c>
      <c r="C22" s="48"/>
      <c r="D22" s="48"/>
      <c r="E22" s="49"/>
      <c r="F22" s="5"/>
      <c r="G22" s="6"/>
    </row>
    <row r="23" spans="2:7" ht="15.75" x14ac:dyDescent="0.2">
      <c r="B23" s="47" t="s">
        <v>30</v>
      </c>
      <c r="C23" s="48"/>
      <c r="D23" s="48"/>
      <c r="E23" s="49"/>
      <c r="F23" s="5"/>
      <c r="G23" s="6"/>
    </row>
    <row r="24" spans="2:7" ht="15.75" x14ac:dyDescent="0.2">
      <c r="B24" s="47" t="s">
        <v>31</v>
      </c>
      <c r="C24" s="48"/>
      <c r="D24" s="48"/>
      <c r="E24" s="49"/>
      <c r="F24" s="5"/>
      <c r="G24" s="6"/>
    </row>
    <row r="25" spans="2:7" ht="15.75" x14ac:dyDescent="0.2">
      <c r="B25" s="47" t="s">
        <v>24</v>
      </c>
      <c r="C25" s="48"/>
      <c r="D25" s="48"/>
      <c r="E25" s="49"/>
      <c r="F25" s="5"/>
      <c r="G25" s="6"/>
    </row>
    <row r="26" spans="2:7" ht="15.75" x14ac:dyDescent="0.2">
      <c r="B26" s="47" t="s">
        <v>25</v>
      </c>
      <c r="C26" s="48"/>
      <c r="D26" s="48"/>
      <c r="E26" s="49"/>
      <c r="F26" s="5"/>
      <c r="G26" s="6"/>
    </row>
    <row r="27" spans="2:7" ht="16.5" thickBot="1" x14ac:dyDescent="0.25">
      <c r="B27" s="50" t="s">
        <v>26</v>
      </c>
      <c r="C27" s="51"/>
      <c r="D27" s="51"/>
      <c r="E27" s="52"/>
      <c r="F27" s="7"/>
      <c r="G27" s="8"/>
    </row>
    <row r="30" spans="2:7" ht="15.75" x14ac:dyDescent="0.25">
      <c r="B30" s="18" t="s">
        <v>9</v>
      </c>
      <c r="C30" s="19" t="s">
        <v>7</v>
      </c>
      <c r="D30" s="20" t="s">
        <v>10</v>
      </c>
      <c r="E30" s="21" t="s">
        <v>34</v>
      </c>
    </row>
    <row r="31" spans="2:7" s="23" customFormat="1" ht="15.75" x14ac:dyDescent="0.2">
      <c r="B31" s="22" t="s">
        <v>0</v>
      </c>
      <c r="C31" s="19">
        <f t="shared" ref="C31:C32" si="0">F8+F15+F21</f>
        <v>0</v>
      </c>
      <c r="D31" s="20">
        <f>G8+G15+G21</f>
        <v>0</v>
      </c>
      <c r="E31" s="40" t="str">
        <f t="shared" ref="E31:E37" si="1">IF(D31=0,"нет данных",D31-C31)</f>
        <v>нет данных</v>
      </c>
    </row>
    <row r="32" spans="2:7" s="23" customFormat="1" ht="15.75" x14ac:dyDescent="0.2">
      <c r="B32" s="22" t="s">
        <v>1</v>
      </c>
      <c r="C32" s="19">
        <f t="shared" si="0"/>
        <v>0</v>
      </c>
      <c r="D32" s="20">
        <f>G9+G16+G22</f>
        <v>0</v>
      </c>
      <c r="E32" s="40" t="str">
        <f t="shared" si="1"/>
        <v>нет данных</v>
      </c>
    </row>
    <row r="33" spans="2:5" s="23" customFormat="1" ht="15.75" x14ac:dyDescent="0.2">
      <c r="B33" s="22" t="s">
        <v>2</v>
      </c>
      <c r="C33" s="19">
        <f>F7+F14+F27</f>
        <v>0</v>
      </c>
      <c r="D33" s="20">
        <f>G7+G14+G27</f>
        <v>0</v>
      </c>
      <c r="E33" s="40" t="str">
        <f t="shared" si="1"/>
        <v>нет данных</v>
      </c>
    </row>
    <row r="34" spans="2:5" s="23" customFormat="1" ht="15.75" x14ac:dyDescent="0.2">
      <c r="B34" s="22" t="s">
        <v>3</v>
      </c>
      <c r="C34" s="19">
        <f>F12+F19+F25</f>
        <v>0</v>
      </c>
      <c r="D34" s="20">
        <f>G12+G19+G25</f>
        <v>0</v>
      </c>
      <c r="E34" s="40" t="str">
        <f t="shared" si="1"/>
        <v>нет данных</v>
      </c>
    </row>
    <row r="35" spans="2:5" s="23" customFormat="1" ht="15.75" x14ac:dyDescent="0.2">
      <c r="B35" s="22" t="s">
        <v>4</v>
      </c>
      <c r="C35" s="19">
        <f t="shared" ref="C35" si="2">F13+F20+F26</f>
        <v>0</v>
      </c>
      <c r="D35" s="20">
        <f>G13+G20+G26</f>
        <v>0</v>
      </c>
      <c r="E35" s="40" t="str">
        <f t="shared" si="1"/>
        <v>нет данных</v>
      </c>
    </row>
    <row r="36" spans="2:5" s="23" customFormat="1" ht="15.75" x14ac:dyDescent="0.2">
      <c r="B36" s="22" t="s">
        <v>5</v>
      </c>
      <c r="C36" s="19">
        <f>F11+F18+F24</f>
        <v>0</v>
      </c>
      <c r="D36" s="20">
        <f>G11+G18+G24</f>
        <v>0</v>
      </c>
      <c r="E36" s="40" t="str">
        <f t="shared" si="1"/>
        <v>нет данных</v>
      </c>
    </row>
    <row r="37" spans="2:5" s="23" customFormat="1" ht="16.5" thickBot="1" x14ac:dyDescent="0.25">
      <c r="B37" s="24" t="s">
        <v>6</v>
      </c>
      <c r="C37" s="25">
        <f>F10+F17+F23</f>
        <v>0</v>
      </c>
      <c r="D37" s="26">
        <f>G10+G17+G23</f>
        <v>0</v>
      </c>
      <c r="E37" s="41" t="str">
        <f t="shared" si="1"/>
        <v>нет данных</v>
      </c>
    </row>
    <row r="38" spans="2:5" s="30" customFormat="1" ht="21" thickTop="1" x14ac:dyDescent="0.2">
      <c r="B38" s="27" t="s">
        <v>33</v>
      </c>
      <c r="C38" s="28">
        <f>ROUND(AVERAGE(C31:C37),1)</f>
        <v>0</v>
      </c>
      <c r="D38" s="29">
        <f>ROUND(AVERAGE(D31:D37),1)</f>
        <v>0</v>
      </c>
      <c r="E38" s="39" t="str">
        <f>IF(D38=0,"-",D38-C38)</f>
        <v>-</v>
      </c>
    </row>
    <row r="41" spans="2:5" x14ac:dyDescent="0.2">
      <c r="B41" s="9">
        <f>IF(B3=0,0,1)</f>
        <v>0</v>
      </c>
    </row>
  </sheetData>
  <sheetProtection password="CAA8" sheet="1" objects="1" scenarios="1"/>
  <mergeCells count="23">
    <mergeCell ref="B10:E10"/>
    <mergeCell ref="C3:E3"/>
    <mergeCell ref="B6:E6"/>
    <mergeCell ref="B7:E7"/>
    <mergeCell ref="B8:E8"/>
    <mergeCell ref="B9:E9"/>
    <mergeCell ref="B22:E22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3:E23"/>
    <mergeCell ref="B24:E24"/>
    <mergeCell ref="B25:E25"/>
    <mergeCell ref="B26:E26"/>
    <mergeCell ref="B27:E27"/>
  </mergeCells>
  <pageMargins left="0.7" right="0.7" top="0.75" bottom="0.75" header="0.3" footer="0.3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workbookViewId="0">
      <selection activeCell="C34" sqref="C34"/>
    </sheetView>
  </sheetViews>
  <sheetFormatPr defaultRowHeight="11.25" x14ac:dyDescent="0.2"/>
  <cols>
    <col min="1" max="1" width="3" style="9" customWidth="1"/>
    <col min="2" max="2" width="91.83203125" style="9" customWidth="1"/>
    <col min="3" max="5" width="16.6640625" style="9" customWidth="1"/>
    <col min="6" max="8" width="18.33203125" style="9" customWidth="1"/>
    <col min="9" max="9" width="9.33203125" style="9"/>
    <col min="10" max="10" width="28.1640625" style="9" customWidth="1"/>
    <col min="11" max="16384" width="9.33203125" style="9"/>
  </cols>
  <sheetData>
    <row r="1" spans="1:9" ht="12.75" x14ac:dyDescent="0.2">
      <c r="A1" s="1"/>
    </row>
    <row r="2" spans="1:9" s="10" customFormat="1" ht="13.5" thickBot="1" x14ac:dyDescent="0.25">
      <c r="B2" s="10" t="s">
        <v>35</v>
      </c>
      <c r="C2" s="10" t="s">
        <v>36</v>
      </c>
    </row>
    <row r="3" spans="1:9" s="11" customFormat="1" ht="15.75" thickBot="1" x14ac:dyDescent="0.25">
      <c r="B3" s="2"/>
      <c r="C3" s="44"/>
      <c r="D3" s="45"/>
      <c r="E3" s="46"/>
    </row>
    <row r="4" spans="1:9" s="12" customFormat="1" x14ac:dyDescent="0.2"/>
    <row r="5" spans="1:9" s="12" customFormat="1" ht="12" thickBot="1" x14ac:dyDescent="0.25"/>
    <row r="6" spans="1:9" s="13" customFormat="1" ht="12.75" thickBot="1" x14ac:dyDescent="0.25">
      <c r="B6" s="53" t="s">
        <v>32</v>
      </c>
      <c r="C6" s="54"/>
      <c r="D6" s="54"/>
      <c r="E6" s="55"/>
      <c r="F6" s="14" t="s">
        <v>7</v>
      </c>
      <c r="G6" s="15" t="s">
        <v>8</v>
      </c>
    </row>
    <row r="7" spans="1:9" ht="15.75" customHeight="1" x14ac:dyDescent="0.25">
      <c r="B7" s="56" t="s">
        <v>11</v>
      </c>
      <c r="C7" s="57"/>
      <c r="D7" s="57"/>
      <c r="E7" s="58"/>
      <c r="F7" s="3"/>
      <c r="G7" s="4"/>
      <c r="I7" s="16"/>
    </row>
    <row r="8" spans="1:9" ht="15.75" x14ac:dyDescent="0.25">
      <c r="B8" s="47" t="s">
        <v>12</v>
      </c>
      <c r="C8" s="48"/>
      <c r="D8" s="48"/>
      <c r="E8" s="49"/>
      <c r="F8" s="5"/>
      <c r="G8" s="4"/>
      <c r="I8" s="16"/>
    </row>
    <row r="9" spans="1:9" ht="15.75" x14ac:dyDescent="0.25">
      <c r="B9" s="59" t="s">
        <v>13</v>
      </c>
      <c r="C9" s="60"/>
      <c r="D9" s="60"/>
      <c r="E9" s="61"/>
      <c r="F9" s="5"/>
      <c r="G9" s="4"/>
      <c r="I9" s="16"/>
    </row>
    <row r="10" spans="1:9" ht="15.75" x14ac:dyDescent="0.25">
      <c r="B10" s="47" t="s">
        <v>14</v>
      </c>
      <c r="C10" s="48"/>
      <c r="D10" s="48"/>
      <c r="E10" s="49"/>
      <c r="F10" s="5"/>
      <c r="G10" s="4"/>
      <c r="I10" s="16"/>
    </row>
    <row r="11" spans="1:9" ht="15.75" x14ac:dyDescent="0.25">
      <c r="B11" s="47" t="s">
        <v>27</v>
      </c>
      <c r="C11" s="48"/>
      <c r="D11" s="48"/>
      <c r="E11" s="49"/>
      <c r="F11" s="5"/>
      <c r="G11" s="4"/>
      <c r="I11" s="16"/>
    </row>
    <row r="12" spans="1:9" ht="15.75" x14ac:dyDescent="0.25">
      <c r="B12" s="47" t="s">
        <v>15</v>
      </c>
      <c r="C12" s="48"/>
      <c r="D12" s="48"/>
      <c r="E12" s="49"/>
      <c r="F12" s="5"/>
      <c r="G12" s="4"/>
      <c r="I12" s="16"/>
    </row>
    <row r="13" spans="1:9" ht="15.75" x14ac:dyDescent="0.25">
      <c r="B13" s="47" t="s">
        <v>16</v>
      </c>
      <c r="C13" s="48"/>
      <c r="D13" s="48"/>
      <c r="E13" s="49"/>
      <c r="F13" s="5"/>
      <c r="G13" s="4"/>
      <c r="I13" s="17"/>
    </row>
    <row r="14" spans="1:9" ht="15.75" customHeight="1" x14ac:dyDescent="0.2">
      <c r="B14" s="47" t="s">
        <v>17</v>
      </c>
      <c r="C14" s="48"/>
      <c r="D14" s="48"/>
      <c r="E14" s="49"/>
      <c r="F14" s="5"/>
      <c r="G14" s="4"/>
    </row>
    <row r="15" spans="1:9" ht="15.75" customHeight="1" x14ac:dyDescent="0.2">
      <c r="B15" s="47" t="s">
        <v>18</v>
      </c>
      <c r="C15" s="48"/>
      <c r="D15" s="48"/>
      <c r="E15" s="49"/>
      <c r="F15" s="5"/>
      <c r="G15" s="4"/>
    </row>
    <row r="16" spans="1:9" ht="15.75" customHeight="1" x14ac:dyDescent="0.2">
      <c r="B16" s="47" t="s">
        <v>19</v>
      </c>
      <c r="C16" s="48"/>
      <c r="D16" s="48"/>
      <c r="E16" s="49"/>
      <c r="F16" s="5"/>
      <c r="G16" s="4"/>
    </row>
    <row r="17" spans="2:7" ht="15.75" x14ac:dyDescent="0.2">
      <c r="B17" s="47" t="s">
        <v>20</v>
      </c>
      <c r="C17" s="48"/>
      <c r="D17" s="48"/>
      <c r="E17" s="49"/>
      <c r="F17" s="5"/>
      <c r="G17" s="4"/>
    </row>
    <row r="18" spans="2:7" ht="15.75" customHeight="1" x14ac:dyDescent="0.2">
      <c r="B18" s="47" t="s">
        <v>28</v>
      </c>
      <c r="C18" s="48"/>
      <c r="D18" s="48"/>
      <c r="E18" s="49"/>
      <c r="F18" s="5"/>
      <c r="G18" s="4"/>
    </row>
    <row r="19" spans="2:7" ht="15.75" customHeight="1" x14ac:dyDescent="0.2">
      <c r="B19" s="47" t="s">
        <v>29</v>
      </c>
      <c r="C19" s="48"/>
      <c r="D19" s="48"/>
      <c r="E19" s="49"/>
      <c r="F19" s="5"/>
      <c r="G19" s="4"/>
    </row>
    <row r="20" spans="2:7" ht="15.75" x14ac:dyDescent="0.2">
      <c r="B20" s="47" t="s">
        <v>21</v>
      </c>
      <c r="C20" s="48"/>
      <c r="D20" s="48"/>
      <c r="E20" s="49"/>
      <c r="F20" s="5"/>
      <c r="G20" s="4"/>
    </row>
    <row r="21" spans="2:7" ht="15.75" customHeight="1" x14ac:dyDescent="0.2">
      <c r="B21" s="47" t="s">
        <v>22</v>
      </c>
      <c r="C21" s="48"/>
      <c r="D21" s="48"/>
      <c r="E21" s="49"/>
      <c r="F21" s="5"/>
      <c r="G21" s="4"/>
    </row>
    <row r="22" spans="2:7" ht="15.75" customHeight="1" x14ac:dyDescent="0.2">
      <c r="B22" s="47" t="s">
        <v>23</v>
      </c>
      <c r="C22" s="48"/>
      <c r="D22" s="48"/>
      <c r="E22" s="49"/>
      <c r="F22" s="5"/>
      <c r="G22" s="6"/>
    </row>
    <row r="23" spans="2:7" ht="15.75" x14ac:dyDescent="0.2">
      <c r="B23" s="47" t="s">
        <v>30</v>
      </c>
      <c r="C23" s="48"/>
      <c r="D23" s="48"/>
      <c r="E23" s="49"/>
      <c r="F23" s="5"/>
      <c r="G23" s="6"/>
    </row>
    <row r="24" spans="2:7" ht="15.75" x14ac:dyDescent="0.2">
      <c r="B24" s="47" t="s">
        <v>31</v>
      </c>
      <c r="C24" s="48"/>
      <c r="D24" s="48"/>
      <c r="E24" s="49"/>
      <c r="F24" s="5"/>
      <c r="G24" s="6"/>
    </row>
    <row r="25" spans="2:7" ht="15.75" x14ac:dyDescent="0.2">
      <c r="B25" s="47" t="s">
        <v>24</v>
      </c>
      <c r="C25" s="48"/>
      <c r="D25" s="48"/>
      <c r="E25" s="49"/>
      <c r="F25" s="5"/>
      <c r="G25" s="6"/>
    </row>
    <row r="26" spans="2:7" ht="15.75" x14ac:dyDescent="0.2">
      <c r="B26" s="47" t="s">
        <v>25</v>
      </c>
      <c r="C26" s="48"/>
      <c r="D26" s="48"/>
      <c r="E26" s="49"/>
      <c r="F26" s="5"/>
      <c r="G26" s="6"/>
    </row>
    <row r="27" spans="2:7" ht="16.5" thickBot="1" x14ac:dyDescent="0.25">
      <c r="B27" s="50" t="s">
        <v>26</v>
      </c>
      <c r="C27" s="51"/>
      <c r="D27" s="51"/>
      <c r="E27" s="52"/>
      <c r="F27" s="7"/>
      <c r="G27" s="8"/>
    </row>
    <row r="30" spans="2:7" ht="15.75" x14ac:dyDescent="0.25">
      <c r="B30" s="18" t="s">
        <v>9</v>
      </c>
      <c r="C30" s="19" t="s">
        <v>7</v>
      </c>
      <c r="D30" s="20" t="s">
        <v>10</v>
      </c>
      <c r="E30" s="21" t="s">
        <v>34</v>
      </c>
    </row>
    <row r="31" spans="2:7" s="23" customFormat="1" ht="15.75" x14ac:dyDescent="0.2">
      <c r="B31" s="22" t="s">
        <v>0</v>
      </c>
      <c r="C31" s="19">
        <f t="shared" ref="C31:C32" si="0">F8+F15+F21</f>
        <v>0</v>
      </c>
      <c r="D31" s="20">
        <f>G8+G15+G21</f>
        <v>0</v>
      </c>
      <c r="E31" s="40" t="str">
        <f t="shared" ref="E31:E37" si="1">IF(D31=0,"нет данных",D31-C31)</f>
        <v>нет данных</v>
      </c>
    </row>
    <row r="32" spans="2:7" s="23" customFormat="1" ht="15.75" x14ac:dyDescent="0.2">
      <c r="B32" s="22" t="s">
        <v>1</v>
      </c>
      <c r="C32" s="19">
        <f t="shared" si="0"/>
        <v>0</v>
      </c>
      <c r="D32" s="20">
        <f>G9+G16+G22</f>
        <v>0</v>
      </c>
      <c r="E32" s="40" t="str">
        <f t="shared" si="1"/>
        <v>нет данных</v>
      </c>
    </row>
    <row r="33" spans="2:5" s="23" customFormat="1" ht="15.75" x14ac:dyDescent="0.2">
      <c r="B33" s="22" t="s">
        <v>2</v>
      </c>
      <c r="C33" s="19">
        <f>F7+F14+F27</f>
        <v>0</v>
      </c>
      <c r="D33" s="20">
        <f>G7+G14+G27</f>
        <v>0</v>
      </c>
      <c r="E33" s="40" t="str">
        <f t="shared" si="1"/>
        <v>нет данных</v>
      </c>
    </row>
    <row r="34" spans="2:5" s="23" customFormat="1" ht="15.75" x14ac:dyDescent="0.2">
      <c r="B34" s="22" t="s">
        <v>3</v>
      </c>
      <c r="C34" s="19">
        <f>F12+F19+F25</f>
        <v>0</v>
      </c>
      <c r="D34" s="20">
        <f>G12+G19+G25</f>
        <v>0</v>
      </c>
      <c r="E34" s="40" t="str">
        <f t="shared" si="1"/>
        <v>нет данных</v>
      </c>
    </row>
    <row r="35" spans="2:5" s="23" customFormat="1" ht="15.75" x14ac:dyDescent="0.2">
      <c r="B35" s="22" t="s">
        <v>4</v>
      </c>
      <c r="C35" s="19">
        <f t="shared" ref="C35" si="2">F13+F20+F26</f>
        <v>0</v>
      </c>
      <c r="D35" s="20">
        <f>G13+G20+G26</f>
        <v>0</v>
      </c>
      <c r="E35" s="40" t="str">
        <f t="shared" si="1"/>
        <v>нет данных</v>
      </c>
    </row>
    <row r="36" spans="2:5" s="23" customFormat="1" ht="15.75" x14ac:dyDescent="0.2">
      <c r="B36" s="22" t="s">
        <v>5</v>
      </c>
      <c r="C36" s="19">
        <f>F11+F18+F24</f>
        <v>0</v>
      </c>
      <c r="D36" s="20">
        <f>G11+G18+G24</f>
        <v>0</v>
      </c>
      <c r="E36" s="40" t="str">
        <f t="shared" si="1"/>
        <v>нет данных</v>
      </c>
    </row>
    <row r="37" spans="2:5" s="23" customFormat="1" ht="16.5" thickBot="1" x14ac:dyDescent="0.25">
      <c r="B37" s="24" t="s">
        <v>6</v>
      </c>
      <c r="C37" s="25">
        <f>F10+F17+F23</f>
        <v>0</v>
      </c>
      <c r="D37" s="26">
        <f>G10+G17+G23</f>
        <v>0</v>
      </c>
      <c r="E37" s="41" t="str">
        <f t="shared" si="1"/>
        <v>нет данных</v>
      </c>
    </row>
    <row r="38" spans="2:5" s="30" customFormat="1" ht="21" thickTop="1" x14ac:dyDescent="0.2">
      <c r="B38" s="27" t="s">
        <v>33</v>
      </c>
      <c r="C38" s="28">
        <f>ROUND(AVERAGE(C31:C37),1)</f>
        <v>0</v>
      </c>
      <c r="D38" s="29">
        <f>ROUND(AVERAGE(D31:D37),1)</f>
        <v>0</v>
      </c>
      <c r="E38" s="39" t="str">
        <f>IF(D38=0,"-",D38-C38)</f>
        <v>-</v>
      </c>
    </row>
    <row r="41" spans="2:5" x14ac:dyDescent="0.2">
      <c r="B41" s="9">
        <f>IF(B3=0,0,1)</f>
        <v>0</v>
      </c>
    </row>
  </sheetData>
  <sheetProtection password="CAA8" sheet="1" objects="1" scenarios="1"/>
  <mergeCells count="23">
    <mergeCell ref="B10:E10"/>
    <mergeCell ref="C3:E3"/>
    <mergeCell ref="B6:E6"/>
    <mergeCell ref="B7:E7"/>
    <mergeCell ref="B8:E8"/>
    <mergeCell ref="B9:E9"/>
    <mergeCell ref="B22:E22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3:E23"/>
    <mergeCell ref="B24:E24"/>
    <mergeCell ref="B25:E25"/>
    <mergeCell ref="B26:E26"/>
    <mergeCell ref="B27:E27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workbookViewId="0">
      <selection activeCell="C31" sqref="C31:E38"/>
    </sheetView>
  </sheetViews>
  <sheetFormatPr defaultRowHeight="11.25" x14ac:dyDescent="0.2"/>
  <cols>
    <col min="1" max="1" width="3" style="9" customWidth="1"/>
    <col min="2" max="2" width="91.83203125" style="9" customWidth="1"/>
    <col min="3" max="5" width="16.6640625" style="9" customWidth="1"/>
    <col min="6" max="8" width="18.33203125" style="9" customWidth="1"/>
    <col min="9" max="9" width="9.33203125" style="9"/>
    <col min="10" max="10" width="28.1640625" style="9" customWidth="1"/>
    <col min="11" max="16384" width="9.33203125" style="9"/>
  </cols>
  <sheetData>
    <row r="1" spans="1:9" ht="12.75" x14ac:dyDescent="0.2">
      <c r="A1" s="1"/>
    </row>
    <row r="2" spans="1:9" s="10" customFormat="1" ht="13.5" thickBot="1" x14ac:dyDescent="0.25">
      <c r="B2" s="10" t="s">
        <v>35</v>
      </c>
      <c r="C2" s="10" t="s">
        <v>36</v>
      </c>
    </row>
    <row r="3" spans="1:9" s="11" customFormat="1" ht="15.75" thickBot="1" x14ac:dyDescent="0.25">
      <c r="B3" s="2"/>
      <c r="C3" s="44"/>
      <c r="D3" s="45"/>
      <c r="E3" s="46"/>
    </row>
    <row r="4" spans="1:9" s="12" customFormat="1" x14ac:dyDescent="0.2"/>
    <row r="5" spans="1:9" s="12" customFormat="1" ht="12" thickBot="1" x14ac:dyDescent="0.25"/>
    <row r="6" spans="1:9" s="13" customFormat="1" ht="12.75" thickBot="1" x14ac:dyDescent="0.25">
      <c r="B6" s="53" t="s">
        <v>32</v>
      </c>
      <c r="C6" s="54"/>
      <c r="D6" s="54"/>
      <c r="E6" s="55"/>
      <c r="F6" s="14" t="s">
        <v>7</v>
      </c>
      <c r="G6" s="15" t="s">
        <v>8</v>
      </c>
    </row>
    <row r="7" spans="1:9" ht="15.75" customHeight="1" x14ac:dyDescent="0.25">
      <c r="B7" s="56" t="s">
        <v>11</v>
      </c>
      <c r="C7" s="57"/>
      <c r="D7" s="57"/>
      <c r="E7" s="58"/>
      <c r="F7" s="3"/>
      <c r="G7" s="4"/>
      <c r="I7" s="16"/>
    </row>
    <row r="8" spans="1:9" ht="15.75" x14ac:dyDescent="0.25">
      <c r="B8" s="47" t="s">
        <v>12</v>
      </c>
      <c r="C8" s="48"/>
      <c r="D8" s="48"/>
      <c r="E8" s="49"/>
      <c r="F8" s="5"/>
      <c r="G8" s="4"/>
      <c r="I8" s="16"/>
    </row>
    <row r="9" spans="1:9" ht="15.75" x14ac:dyDescent="0.25">
      <c r="B9" s="59" t="s">
        <v>13</v>
      </c>
      <c r="C9" s="60"/>
      <c r="D9" s="60"/>
      <c r="E9" s="61"/>
      <c r="F9" s="5"/>
      <c r="G9" s="4"/>
      <c r="I9" s="16"/>
    </row>
    <row r="10" spans="1:9" ht="15.75" x14ac:dyDescent="0.25">
      <c r="B10" s="47" t="s">
        <v>14</v>
      </c>
      <c r="C10" s="48"/>
      <c r="D10" s="48"/>
      <c r="E10" s="49"/>
      <c r="F10" s="5"/>
      <c r="G10" s="4"/>
      <c r="I10" s="16"/>
    </row>
    <row r="11" spans="1:9" ht="15.75" x14ac:dyDescent="0.25">
      <c r="B11" s="47" t="s">
        <v>27</v>
      </c>
      <c r="C11" s="48"/>
      <c r="D11" s="48"/>
      <c r="E11" s="49"/>
      <c r="F11" s="5"/>
      <c r="G11" s="4"/>
      <c r="I11" s="16"/>
    </row>
    <row r="12" spans="1:9" ht="15.75" x14ac:dyDescent="0.25">
      <c r="B12" s="47" t="s">
        <v>15</v>
      </c>
      <c r="C12" s="48"/>
      <c r="D12" s="48"/>
      <c r="E12" s="49"/>
      <c r="F12" s="5"/>
      <c r="G12" s="4"/>
      <c r="I12" s="16"/>
    </row>
    <row r="13" spans="1:9" ht="15.75" x14ac:dyDescent="0.25">
      <c r="B13" s="47" t="s">
        <v>16</v>
      </c>
      <c r="C13" s="48"/>
      <c r="D13" s="48"/>
      <c r="E13" s="49"/>
      <c r="F13" s="5"/>
      <c r="G13" s="4"/>
      <c r="I13" s="17"/>
    </row>
    <row r="14" spans="1:9" ht="15.75" customHeight="1" x14ac:dyDescent="0.2">
      <c r="B14" s="47" t="s">
        <v>17</v>
      </c>
      <c r="C14" s="48"/>
      <c r="D14" s="48"/>
      <c r="E14" s="49"/>
      <c r="F14" s="5"/>
      <c r="G14" s="4"/>
    </row>
    <row r="15" spans="1:9" ht="15.75" customHeight="1" x14ac:dyDescent="0.2">
      <c r="B15" s="47" t="s">
        <v>18</v>
      </c>
      <c r="C15" s="48"/>
      <c r="D15" s="48"/>
      <c r="E15" s="49"/>
      <c r="F15" s="5"/>
      <c r="G15" s="4"/>
    </row>
    <row r="16" spans="1:9" ht="15.75" customHeight="1" x14ac:dyDescent="0.2">
      <c r="B16" s="47" t="s">
        <v>19</v>
      </c>
      <c r="C16" s="48"/>
      <c r="D16" s="48"/>
      <c r="E16" s="49"/>
      <c r="F16" s="5"/>
      <c r="G16" s="4"/>
    </row>
    <row r="17" spans="2:7" ht="15.75" x14ac:dyDescent="0.2">
      <c r="B17" s="47" t="s">
        <v>20</v>
      </c>
      <c r="C17" s="48"/>
      <c r="D17" s="48"/>
      <c r="E17" s="49"/>
      <c r="F17" s="5"/>
      <c r="G17" s="4"/>
    </row>
    <row r="18" spans="2:7" ht="15.75" customHeight="1" x14ac:dyDescent="0.2">
      <c r="B18" s="47" t="s">
        <v>28</v>
      </c>
      <c r="C18" s="48"/>
      <c r="D18" s="48"/>
      <c r="E18" s="49"/>
      <c r="F18" s="5"/>
      <c r="G18" s="4"/>
    </row>
    <row r="19" spans="2:7" ht="15.75" customHeight="1" x14ac:dyDescent="0.2">
      <c r="B19" s="47" t="s">
        <v>29</v>
      </c>
      <c r="C19" s="48"/>
      <c r="D19" s="48"/>
      <c r="E19" s="49"/>
      <c r="F19" s="5"/>
      <c r="G19" s="4"/>
    </row>
    <row r="20" spans="2:7" ht="15.75" x14ac:dyDescent="0.2">
      <c r="B20" s="47" t="s">
        <v>21</v>
      </c>
      <c r="C20" s="48"/>
      <c r="D20" s="48"/>
      <c r="E20" s="49"/>
      <c r="F20" s="5"/>
      <c r="G20" s="4"/>
    </row>
    <row r="21" spans="2:7" ht="15.75" customHeight="1" x14ac:dyDescent="0.2">
      <c r="B21" s="47" t="s">
        <v>22</v>
      </c>
      <c r="C21" s="48"/>
      <c r="D21" s="48"/>
      <c r="E21" s="49"/>
      <c r="F21" s="5"/>
      <c r="G21" s="4"/>
    </row>
    <row r="22" spans="2:7" ht="15.75" customHeight="1" x14ac:dyDescent="0.2">
      <c r="B22" s="47" t="s">
        <v>23</v>
      </c>
      <c r="C22" s="48"/>
      <c r="D22" s="48"/>
      <c r="E22" s="49"/>
      <c r="F22" s="5"/>
      <c r="G22" s="6"/>
    </row>
    <row r="23" spans="2:7" ht="15.75" x14ac:dyDescent="0.2">
      <c r="B23" s="47" t="s">
        <v>30</v>
      </c>
      <c r="C23" s="48"/>
      <c r="D23" s="48"/>
      <c r="E23" s="49"/>
      <c r="F23" s="5"/>
      <c r="G23" s="6"/>
    </row>
    <row r="24" spans="2:7" ht="15.75" x14ac:dyDescent="0.2">
      <c r="B24" s="47" t="s">
        <v>31</v>
      </c>
      <c r="C24" s="48"/>
      <c r="D24" s="48"/>
      <c r="E24" s="49"/>
      <c r="F24" s="5"/>
      <c r="G24" s="6"/>
    </row>
    <row r="25" spans="2:7" ht="15.75" x14ac:dyDescent="0.2">
      <c r="B25" s="47" t="s">
        <v>24</v>
      </c>
      <c r="C25" s="48"/>
      <c r="D25" s="48"/>
      <c r="E25" s="49"/>
      <c r="F25" s="5"/>
      <c r="G25" s="6"/>
    </row>
    <row r="26" spans="2:7" ht="15.75" x14ac:dyDescent="0.2">
      <c r="B26" s="47" t="s">
        <v>25</v>
      </c>
      <c r="C26" s="48"/>
      <c r="D26" s="48"/>
      <c r="E26" s="49"/>
      <c r="F26" s="5"/>
      <c r="G26" s="6"/>
    </row>
    <row r="27" spans="2:7" ht="16.5" thickBot="1" x14ac:dyDescent="0.25">
      <c r="B27" s="50" t="s">
        <v>26</v>
      </c>
      <c r="C27" s="51"/>
      <c r="D27" s="51"/>
      <c r="E27" s="52"/>
      <c r="F27" s="7"/>
      <c r="G27" s="8"/>
    </row>
    <row r="30" spans="2:7" ht="15.75" x14ac:dyDescent="0.25">
      <c r="B30" s="18" t="s">
        <v>9</v>
      </c>
      <c r="C30" s="19" t="s">
        <v>7</v>
      </c>
      <c r="D30" s="20" t="s">
        <v>10</v>
      </c>
      <c r="E30" s="21" t="s">
        <v>34</v>
      </c>
    </row>
    <row r="31" spans="2:7" s="23" customFormat="1" ht="15.75" x14ac:dyDescent="0.2">
      <c r="B31" s="22" t="s">
        <v>0</v>
      </c>
      <c r="C31" s="19">
        <f t="shared" ref="C31:C32" si="0">F8+F15+F21</f>
        <v>0</v>
      </c>
      <c r="D31" s="20">
        <f>G8+G15+G21</f>
        <v>0</v>
      </c>
      <c r="E31" s="40" t="str">
        <f t="shared" ref="E31:E37" si="1">IF(D31=0,"нет данных",D31-C31)</f>
        <v>нет данных</v>
      </c>
    </row>
    <row r="32" spans="2:7" s="23" customFormat="1" ht="15.75" x14ac:dyDescent="0.2">
      <c r="B32" s="22" t="s">
        <v>1</v>
      </c>
      <c r="C32" s="19">
        <f t="shared" si="0"/>
        <v>0</v>
      </c>
      <c r="D32" s="20">
        <f>G9+G16+G22</f>
        <v>0</v>
      </c>
      <c r="E32" s="40" t="str">
        <f t="shared" si="1"/>
        <v>нет данных</v>
      </c>
    </row>
    <row r="33" spans="2:5" s="23" customFormat="1" ht="15.75" x14ac:dyDescent="0.2">
      <c r="B33" s="22" t="s">
        <v>2</v>
      </c>
      <c r="C33" s="19">
        <f>F7+F14+F27</f>
        <v>0</v>
      </c>
      <c r="D33" s="20">
        <f>G7+G14+G27</f>
        <v>0</v>
      </c>
      <c r="E33" s="40" t="str">
        <f t="shared" si="1"/>
        <v>нет данных</v>
      </c>
    </row>
    <row r="34" spans="2:5" s="23" customFormat="1" ht="15.75" x14ac:dyDescent="0.2">
      <c r="B34" s="22" t="s">
        <v>3</v>
      </c>
      <c r="C34" s="19">
        <f>F12+F19+F25</f>
        <v>0</v>
      </c>
      <c r="D34" s="20">
        <f>G12+G19+G25</f>
        <v>0</v>
      </c>
      <c r="E34" s="40" t="str">
        <f t="shared" si="1"/>
        <v>нет данных</v>
      </c>
    </row>
    <row r="35" spans="2:5" s="23" customFormat="1" ht="15.75" x14ac:dyDescent="0.2">
      <c r="B35" s="22" t="s">
        <v>4</v>
      </c>
      <c r="C35" s="19">
        <f t="shared" ref="C35" si="2">F13+F20+F26</f>
        <v>0</v>
      </c>
      <c r="D35" s="20">
        <f>G13+G20+G26</f>
        <v>0</v>
      </c>
      <c r="E35" s="40" t="str">
        <f t="shared" si="1"/>
        <v>нет данных</v>
      </c>
    </row>
    <row r="36" spans="2:5" s="23" customFormat="1" ht="15.75" x14ac:dyDescent="0.2">
      <c r="B36" s="22" t="s">
        <v>5</v>
      </c>
      <c r="C36" s="19">
        <f>F11+F18+F24</f>
        <v>0</v>
      </c>
      <c r="D36" s="20">
        <f>G11+G18+G24</f>
        <v>0</v>
      </c>
      <c r="E36" s="40" t="str">
        <f t="shared" si="1"/>
        <v>нет данных</v>
      </c>
    </row>
    <row r="37" spans="2:5" s="23" customFormat="1" ht="16.5" thickBot="1" x14ac:dyDescent="0.25">
      <c r="B37" s="24" t="s">
        <v>6</v>
      </c>
      <c r="C37" s="25">
        <f>F10+F17+F23</f>
        <v>0</v>
      </c>
      <c r="D37" s="26">
        <f>G10+G17+G23</f>
        <v>0</v>
      </c>
      <c r="E37" s="41" t="str">
        <f t="shared" si="1"/>
        <v>нет данных</v>
      </c>
    </row>
    <row r="38" spans="2:5" s="30" customFormat="1" ht="21" thickTop="1" x14ac:dyDescent="0.2">
      <c r="B38" s="27" t="s">
        <v>33</v>
      </c>
      <c r="C38" s="28">
        <f>ROUND(AVERAGE(C31:C37),1)</f>
        <v>0</v>
      </c>
      <c r="D38" s="29">
        <f>ROUND(AVERAGE(D31:D37),1)</f>
        <v>0</v>
      </c>
      <c r="E38" s="39" t="str">
        <f>IF(D38=0,"-",D38-C38)</f>
        <v>-</v>
      </c>
    </row>
    <row r="41" spans="2:5" x14ac:dyDescent="0.2">
      <c r="B41" s="9">
        <f>IF(B3=0,0,1)</f>
        <v>0</v>
      </c>
    </row>
  </sheetData>
  <sheetProtection password="CAA8" sheet="1" objects="1" scenarios="1"/>
  <mergeCells count="23">
    <mergeCell ref="B10:E10"/>
    <mergeCell ref="C3:E3"/>
    <mergeCell ref="B6:E6"/>
    <mergeCell ref="B7:E7"/>
    <mergeCell ref="B8:E8"/>
    <mergeCell ref="B9:E9"/>
    <mergeCell ref="B22:E22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3:E23"/>
    <mergeCell ref="B24:E24"/>
    <mergeCell ref="B25:E25"/>
    <mergeCell ref="B26:E26"/>
    <mergeCell ref="B27:E27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workbookViewId="0">
      <selection activeCell="C31" sqref="C31:E38"/>
    </sheetView>
  </sheetViews>
  <sheetFormatPr defaultRowHeight="11.25" x14ac:dyDescent="0.2"/>
  <cols>
    <col min="1" max="1" width="3" style="9" customWidth="1"/>
    <col min="2" max="2" width="91.83203125" style="9" customWidth="1"/>
    <col min="3" max="5" width="16.6640625" style="9" customWidth="1"/>
    <col min="6" max="8" width="18.33203125" style="9" customWidth="1"/>
    <col min="9" max="9" width="9.33203125" style="9"/>
    <col min="10" max="10" width="28.1640625" style="9" customWidth="1"/>
    <col min="11" max="16384" width="9.33203125" style="9"/>
  </cols>
  <sheetData>
    <row r="1" spans="1:9" ht="12.75" x14ac:dyDescent="0.2">
      <c r="A1" s="1"/>
    </row>
    <row r="2" spans="1:9" s="10" customFormat="1" ht="13.5" thickBot="1" x14ac:dyDescent="0.25">
      <c r="B2" s="10" t="s">
        <v>35</v>
      </c>
      <c r="C2" s="10" t="s">
        <v>36</v>
      </c>
    </row>
    <row r="3" spans="1:9" s="11" customFormat="1" ht="15.75" thickBot="1" x14ac:dyDescent="0.25">
      <c r="B3" s="2"/>
      <c r="C3" s="44"/>
      <c r="D3" s="45"/>
      <c r="E3" s="46"/>
    </row>
    <row r="4" spans="1:9" s="12" customFormat="1" x14ac:dyDescent="0.2"/>
    <row r="5" spans="1:9" s="12" customFormat="1" ht="12" thickBot="1" x14ac:dyDescent="0.25"/>
    <row r="6" spans="1:9" s="13" customFormat="1" ht="12.75" thickBot="1" x14ac:dyDescent="0.25">
      <c r="B6" s="53" t="s">
        <v>32</v>
      </c>
      <c r="C6" s="54"/>
      <c r="D6" s="54"/>
      <c r="E6" s="55"/>
      <c r="F6" s="14" t="s">
        <v>7</v>
      </c>
      <c r="G6" s="15" t="s">
        <v>8</v>
      </c>
    </row>
    <row r="7" spans="1:9" ht="15.75" customHeight="1" x14ac:dyDescent="0.25">
      <c r="B7" s="56" t="s">
        <v>11</v>
      </c>
      <c r="C7" s="57"/>
      <c r="D7" s="57"/>
      <c r="E7" s="58"/>
      <c r="F7" s="3"/>
      <c r="G7" s="4"/>
      <c r="I7" s="16"/>
    </row>
    <row r="8" spans="1:9" ht="15.75" x14ac:dyDescent="0.25">
      <c r="B8" s="47" t="s">
        <v>12</v>
      </c>
      <c r="C8" s="48"/>
      <c r="D8" s="48"/>
      <c r="E8" s="49"/>
      <c r="F8" s="5"/>
      <c r="G8" s="4"/>
      <c r="I8" s="16"/>
    </row>
    <row r="9" spans="1:9" ht="15.75" x14ac:dyDescent="0.25">
      <c r="B9" s="59" t="s">
        <v>13</v>
      </c>
      <c r="C9" s="60"/>
      <c r="D9" s="60"/>
      <c r="E9" s="61"/>
      <c r="F9" s="5"/>
      <c r="G9" s="4"/>
      <c r="I9" s="16"/>
    </row>
    <row r="10" spans="1:9" ht="15.75" x14ac:dyDescent="0.25">
      <c r="B10" s="47" t="s">
        <v>14</v>
      </c>
      <c r="C10" s="48"/>
      <c r="D10" s="48"/>
      <c r="E10" s="49"/>
      <c r="F10" s="5"/>
      <c r="G10" s="4"/>
      <c r="I10" s="16"/>
    </row>
    <row r="11" spans="1:9" ht="15.75" x14ac:dyDescent="0.25">
      <c r="B11" s="47" t="s">
        <v>27</v>
      </c>
      <c r="C11" s="48"/>
      <c r="D11" s="48"/>
      <c r="E11" s="49"/>
      <c r="F11" s="5"/>
      <c r="G11" s="4"/>
      <c r="I11" s="16"/>
    </row>
    <row r="12" spans="1:9" ht="15.75" x14ac:dyDescent="0.25">
      <c r="B12" s="47" t="s">
        <v>15</v>
      </c>
      <c r="C12" s="48"/>
      <c r="D12" s="48"/>
      <c r="E12" s="49"/>
      <c r="F12" s="5"/>
      <c r="G12" s="4"/>
      <c r="I12" s="16"/>
    </row>
    <row r="13" spans="1:9" ht="15.75" x14ac:dyDescent="0.25">
      <c r="B13" s="47" t="s">
        <v>16</v>
      </c>
      <c r="C13" s="48"/>
      <c r="D13" s="48"/>
      <c r="E13" s="49"/>
      <c r="F13" s="5"/>
      <c r="G13" s="4"/>
      <c r="I13" s="17"/>
    </row>
    <row r="14" spans="1:9" ht="15.75" customHeight="1" x14ac:dyDescent="0.2">
      <c r="B14" s="47" t="s">
        <v>17</v>
      </c>
      <c r="C14" s="48"/>
      <c r="D14" s="48"/>
      <c r="E14" s="49"/>
      <c r="F14" s="5"/>
      <c r="G14" s="4"/>
    </row>
    <row r="15" spans="1:9" ht="15.75" customHeight="1" x14ac:dyDescent="0.2">
      <c r="B15" s="47" t="s">
        <v>18</v>
      </c>
      <c r="C15" s="48"/>
      <c r="D15" s="48"/>
      <c r="E15" s="49"/>
      <c r="F15" s="5"/>
      <c r="G15" s="4"/>
    </row>
    <row r="16" spans="1:9" ht="15.75" customHeight="1" x14ac:dyDescent="0.2">
      <c r="B16" s="47" t="s">
        <v>19</v>
      </c>
      <c r="C16" s="48"/>
      <c r="D16" s="48"/>
      <c r="E16" s="49"/>
      <c r="F16" s="5"/>
      <c r="G16" s="4"/>
    </row>
    <row r="17" spans="2:7" ht="15.75" x14ac:dyDescent="0.2">
      <c r="B17" s="47" t="s">
        <v>20</v>
      </c>
      <c r="C17" s="48"/>
      <c r="D17" s="48"/>
      <c r="E17" s="49"/>
      <c r="F17" s="5"/>
      <c r="G17" s="4"/>
    </row>
    <row r="18" spans="2:7" ht="15.75" customHeight="1" x14ac:dyDescent="0.2">
      <c r="B18" s="47" t="s">
        <v>28</v>
      </c>
      <c r="C18" s="48"/>
      <c r="D18" s="48"/>
      <c r="E18" s="49"/>
      <c r="F18" s="5"/>
      <c r="G18" s="4"/>
    </row>
    <row r="19" spans="2:7" ht="15.75" customHeight="1" x14ac:dyDescent="0.2">
      <c r="B19" s="47" t="s">
        <v>29</v>
      </c>
      <c r="C19" s="48"/>
      <c r="D19" s="48"/>
      <c r="E19" s="49"/>
      <c r="F19" s="5"/>
      <c r="G19" s="4"/>
    </row>
    <row r="20" spans="2:7" ht="15.75" x14ac:dyDescent="0.2">
      <c r="B20" s="47" t="s">
        <v>21</v>
      </c>
      <c r="C20" s="48"/>
      <c r="D20" s="48"/>
      <c r="E20" s="49"/>
      <c r="F20" s="5"/>
      <c r="G20" s="4"/>
    </row>
    <row r="21" spans="2:7" ht="15.75" customHeight="1" x14ac:dyDescent="0.2">
      <c r="B21" s="47" t="s">
        <v>22</v>
      </c>
      <c r="C21" s="48"/>
      <c r="D21" s="48"/>
      <c r="E21" s="49"/>
      <c r="F21" s="5"/>
      <c r="G21" s="4"/>
    </row>
    <row r="22" spans="2:7" ht="15.75" customHeight="1" x14ac:dyDescent="0.2">
      <c r="B22" s="47" t="s">
        <v>23</v>
      </c>
      <c r="C22" s="48"/>
      <c r="D22" s="48"/>
      <c r="E22" s="49"/>
      <c r="F22" s="5"/>
      <c r="G22" s="6"/>
    </row>
    <row r="23" spans="2:7" ht="15.75" x14ac:dyDescent="0.2">
      <c r="B23" s="47" t="s">
        <v>30</v>
      </c>
      <c r="C23" s="48"/>
      <c r="D23" s="48"/>
      <c r="E23" s="49"/>
      <c r="F23" s="5"/>
      <c r="G23" s="6"/>
    </row>
    <row r="24" spans="2:7" ht="15.75" x14ac:dyDescent="0.2">
      <c r="B24" s="47" t="s">
        <v>31</v>
      </c>
      <c r="C24" s="48"/>
      <c r="D24" s="48"/>
      <c r="E24" s="49"/>
      <c r="F24" s="5"/>
      <c r="G24" s="6"/>
    </row>
    <row r="25" spans="2:7" ht="15.75" x14ac:dyDescent="0.2">
      <c r="B25" s="47" t="s">
        <v>24</v>
      </c>
      <c r="C25" s="48"/>
      <c r="D25" s="48"/>
      <c r="E25" s="49"/>
      <c r="F25" s="5"/>
      <c r="G25" s="6"/>
    </row>
    <row r="26" spans="2:7" ht="15.75" x14ac:dyDescent="0.2">
      <c r="B26" s="47" t="s">
        <v>25</v>
      </c>
      <c r="C26" s="48"/>
      <c r="D26" s="48"/>
      <c r="E26" s="49"/>
      <c r="F26" s="5"/>
      <c r="G26" s="6"/>
    </row>
    <row r="27" spans="2:7" ht="16.5" thickBot="1" x14ac:dyDescent="0.25">
      <c r="B27" s="50" t="s">
        <v>26</v>
      </c>
      <c r="C27" s="51"/>
      <c r="D27" s="51"/>
      <c r="E27" s="52"/>
      <c r="F27" s="7"/>
      <c r="G27" s="8"/>
    </row>
    <row r="30" spans="2:7" ht="15.75" x14ac:dyDescent="0.25">
      <c r="B30" s="18" t="s">
        <v>9</v>
      </c>
      <c r="C30" s="19" t="s">
        <v>7</v>
      </c>
      <c r="D30" s="20" t="s">
        <v>10</v>
      </c>
      <c r="E30" s="21" t="s">
        <v>34</v>
      </c>
    </row>
    <row r="31" spans="2:7" s="23" customFormat="1" ht="15.75" x14ac:dyDescent="0.2">
      <c r="B31" s="22" t="s">
        <v>0</v>
      </c>
      <c r="C31" s="19">
        <f t="shared" ref="C31:C32" si="0">F8+F15+F21</f>
        <v>0</v>
      </c>
      <c r="D31" s="20">
        <f>G8+G15+G21</f>
        <v>0</v>
      </c>
      <c r="E31" s="40" t="str">
        <f t="shared" ref="E31:E37" si="1">IF(D31=0,"нет данных",D31-C31)</f>
        <v>нет данных</v>
      </c>
    </row>
    <row r="32" spans="2:7" s="23" customFormat="1" ht="15.75" x14ac:dyDescent="0.2">
      <c r="B32" s="22" t="s">
        <v>1</v>
      </c>
      <c r="C32" s="19">
        <f t="shared" si="0"/>
        <v>0</v>
      </c>
      <c r="D32" s="20">
        <f>G9+G16+G22</f>
        <v>0</v>
      </c>
      <c r="E32" s="40" t="str">
        <f t="shared" si="1"/>
        <v>нет данных</v>
      </c>
    </row>
    <row r="33" spans="2:5" s="23" customFormat="1" ht="15.75" x14ac:dyDescent="0.2">
      <c r="B33" s="22" t="s">
        <v>2</v>
      </c>
      <c r="C33" s="19">
        <f>F7+F14+F27</f>
        <v>0</v>
      </c>
      <c r="D33" s="20">
        <f>G7+G14+G27</f>
        <v>0</v>
      </c>
      <c r="E33" s="40" t="str">
        <f t="shared" si="1"/>
        <v>нет данных</v>
      </c>
    </row>
    <row r="34" spans="2:5" s="23" customFormat="1" ht="15.75" x14ac:dyDescent="0.2">
      <c r="B34" s="22" t="s">
        <v>3</v>
      </c>
      <c r="C34" s="19">
        <f>F12+F19+F25</f>
        <v>0</v>
      </c>
      <c r="D34" s="20">
        <f>G12+G19+G25</f>
        <v>0</v>
      </c>
      <c r="E34" s="40" t="str">
        <f t="shared" si="1"/>
        <v>нет данных</v>
      </c>
    </row>
    <row r="35" spans="2:5" s="23" customFormat="1" ht="15.75" x14ac:dyDescent="0.2">
      <c r="B35" s="22" t="s">
        <v>4</v>
      </c>
      <c r="C35" s="19">
        <f t="shared" ref="C35" si="2">F13+F20+F26</f>
        <v>0</v>
      </c>
      <c r="D35" s="20">
        <f>G13+G20+G26</f>
        <v>0</v>
      </c>
      <c r="E35" s="40" t="str">
        <f t="shared" si="1"/>
        <v>нет данных</v>
      </c>
    </row>
    <row r="36" spans="2:5" s="23" customFormat="1" ht="15.75" x14ac:dyDescent="0.2">
      <c r="B36" s="22" t="s">
        <v>5</v>
      </c>
      <c r="C36" s="19">
        <f>F11+F18+F24</f>
        <v>0</v>
      </c>
      <c r="D36" s="20">
        <f>G11+G18+G24</f>
        <v>0</v>
      </c>
      <c r="E36" s="40" t="str">
        <f t="shared" si="1"/>
        <v>нет данных</v>
      </c>
    </row>
    <row r="37" spans="2:5" s="23" customFormat="1" ht="16.5" thickBot="1" x14ac:dyDescent="0.25">
      <c r="B37" s="24" t="s">
        <v>6</v>
      </c>
      <c r="C37" s="25">
        <f>F10+F17+F23</f>
        <v>0</v>
      </c>
      <c r="D37" s="26">
        <f>G10+G17+G23</f>
        <v>0</v>
      </c>
      <c r="E37" s="41" t="str">
        <f t="shared" si="1"/>
        <v>нет данных</v>
      </c>
    </row>
    <row r="38" spans="2:5" s="30" customFormat="1" ht="21" thickTop="1" x14ac:dyDescent="0.2">
      <c r="B38" s="27" t="s">
        <v>33</v>
      </c>
      <c r="C38" s="28">
        <f>ROUND(AVERAGE(C31:C37),1)</f>
        <v>0</v>
      </c>
      <c r="D38" s="29">
        <f>ROUND(AVERAGE(D31:D37),1)</f>
        <v>0</v>
      </c>
      <c r="E38" s="39" t="str">
        <f>IF(D38=0,"-",D38-C38)</f>
        <v>-</v>
      </c>
    </row>
    <row r="41" spans="2:5" x14ac:dyDescent="0.2">
      <c r="B41" s="9">
        <f>IF(B3=0,0,1)</f>
        <v>0</v>
      </c>
    </row>
  </sheetData>
  <sheetProtection password="CAA8" sheet="1" objects="1" scenarios="1"/>
  <mergeCells count="23">
    <mergeCell ref="B10:E10"/>
    <mergeCell ref="C3:E3"/>
    <mergeCell ref="B6:E6"/>
    <mergeCell ref="B7:E7"/>
    <mergeCell ref="B8:E8"/>
    <mergeCell ref="B9:E9"/>
    <mergeCell ref="B22:E22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3:E23"/>
    <mergeCell ref="B24:E24"/>
    <mergeCell ref="B25:E25"/>
    <mergeCell ref="B26:E26"/>
    <mergeCell ref="B27:E27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workbookViewId="0">
      <selection activeCell="C31" sqref="C31:E38"/>
    </sheetView>
  </sheetViews>
  <sheetFormatPr defaultRowHeight="11.25" x14ac:dyDescent="0.2"/>
  <cols>
    <col min="1" max="1" width="3" style="9" customWidth="1"/>
    <col min="2" max="2" width="91.83203125" style="9" customWidth="1"/>
    <col min="3" max="5" width="16.6640625" style="9" customWidth="1"/>
    <col min="6" max="8" width="18.33203125" style="9" customWidth="1"/>
    <col min="9" max="9" width="9.33203125" style="9"/>
    <col min="10" max="10" width="28.1640625" style="9" customWidth="1"/>
    <col min="11" max="16384" width="9.33203125" style="9"/>
  </cols>
  <sheetData>
    <row r="1" spans="1:9" ht="12.75" x14ac:dyDescent="0.2">
      <c r="A1" s="1"/>
    </row>
    <row r="2" spans="1:9" s="10" customFormat="1" ht="13.5" thickBot="1" x14ac:dyDescent="0.25">
      <c r="B2" s="10" t="s">
        <v>35</v>
      </c>
      <c r="C2" s="10" t="s">
        <v>36</v>
      </c>
    </row>
    <row r="3" spans="1:9" s="11" customFormat="1" ht="15.75" thickBot="1" x14ac:dyDescent="0.25">
      <c r="B3" s="2"/>
      <c r="C3" s="44"/>
      <c r="D3" s="45"/>
      <c r="E3" s="46"/>
    </row>
    <row r="4" spans="1:9" s="12" customFormat="1" x14ac:dyDescent="0.2"/>
    <row r="5" spans="1:9" s="12" customFormat="1" ht="12" thickBot="1" x14ac:dyDescent="0.25"/>
    <row r="6" spans="1:9" s="13" customFormat="1" ht="12.75" thickBot="1" x14ac:dyDescent="0.25">
      <c r="B6" s="53" t="s">
        <v>32</v>
      </c>
      <c r="C6" s="54"/>
      <c r="D6" s="54"/>
      <c r="E6" s="55"/>
      <c r="F6" s="14" t="s">
        <v>7</v>
      </c>
      <c r="G6" s="15" t="s">
        <v>8</v>
      </c>
    </row>
    <row r="7" spans="1:9" ht="15.75" customHeight="1" x14ac:dyDescent="0.25">
      <c r="B7" s="56" t="s">
        <v>11</v>
      </c>
      <c r="C7" s="57"/>
      <c r="D7" s="57"/>
      <c r="E7" s="58"/>
      <c r="F7" s="3"/>
      <c r="G7" s="4"/>
      <c r="I7" s="16"/>
    </row>
    <row r="8" spans="1:9" ht="15.75" x14ac:dyDescent="0.25">
      <c r="B8" s="47" t="s">
        <v>12</v>
      </c>
      <c r="C8" s="48"/>
      <c r="D8" s="48"/>
      <c r="E8" s="49"/>
      <c r="F8" s="5"/>
      <c r="G8" s="4"/>
      <c r="I8" s="16"/>
    </row>
    <row r="9" spans="1:9" ht="15.75" x14ac:dyDescent="0.25">
      <c r="B9" s="59" t="s">
        <v>13</v>
      </c>
      <c r="C9" s="60"/>
      <c r="D9" s="60"/>
      <c r="E9" s="61"/>
      <c r="F9" s="5"/>
      <c r="G9" s="4"/>
      <c r="I9" s="16"/>
    </row>
    <row r="10" spans="1:9" ht="15.75" x14ac:dyDescent="0.25">
      <c r="B10" s="47" t="s">
        <v>14</v>
      </c>
      <c r="C10" s="48"/>
      <c r="D10" s="48"/>
      <c r="E10" s="49"/>
      <c r="F10" s="5"/>
      <c r="G10" s="4"/>
      <c r="I10" s="16"/>
    </row>
    <row r="11" spans="1:9" ht="15.75" x14ac:dyDescent="0.25">
      <c r="B11" s="47" t="s">
        <v>27</v>
      </c>
      <c r="C11" s="48"/>
      <c r="D11" s="48"/>
      <c r="E11" s="49"/>
      <c r="F11" s="5"/>
      <c r="G11" s="4"/>
      <c r="I11" s="16"/>
    </row>
    <row r="12" spans="1:9" ht="15.75" x14ac:dyDescent="0.25">
      <c r="B12" s="47" t="s">
        <v>15</v>
      </c>
      <c r="C12" s="48"/>
      <c r="D12" s="48"/>
      <c r="E12" s="49"/>
      <c r="F12" s="5"/>
      <c r="G12" s="4"/>
      <c r="I12" s="16"/>
    </row>
    <row r="13" spans="1:9" ht="15.75" x14ac:dyDescent="0.25">
      <c r="B13" s="47" t="s">
        <v>16</v>
      </c>
      <c r="C13" s="48"/>
      <c r="D13" s="48"/>
      <c r="E13" s="49"/>
      <c r="F13" s="5"/>
      <c r="G13" s="4"/>
      <c r="I13" s="17"/>
    </row>
    <row r="14" spans="1:9" ht="15.75" customHeight="1" x14ac:dyDescent="0.2">
      <c r="B14" s="47" t="s">
        <v>17</v>
      </c>
      <c r="C14" s="48"/>
      <c r="D14" s="48"/>
      <c r="E14" s="49"/>
      <c r="F14" s="5"/>
      <c r="G14" s="4"/>
    </row>
    <row r="15" spans="1:9" ht="15.75" customHeight="1" x14ac:dyDescent="0.2">
      <c r="B15" s="47" t="s">
        <v>18</v>
      </c>
      <c r="C15" s="48"/>
      <c r="D15" s="48"/>
      <c r="E15" s="49"/>
      <c r="F15" s="5"/>
      <c r="G15" s="4"/>
    </row>
    <row r="16" spans="1:9" ht="15.75" customHeight="1" x14ac:dyDescent="0.2">
      <c r="B16" s="47" t="s">
        <v>19</v>
      </c>
      <c r="C16" s="48"/>
      <c r="D16" s="48"/>
      <c r="E16" s="49"/>
      <c r="F16" s="5"/>
      <c r="G16" s="4"/>
    </row>
    <row r="17" spans="2:7" ht="15.75" x14ac:dyDescent="0.2">
      <c r="B17" s="47" t="s">
        <v>20</v>
      </c>
      <c r="C17" s="48"/>
      <c r="D17" s="48"/>
      <c r="E17" s="49"/>
      <c r="F17" s="5"/>
      <c r="G17" s="4"/>
    </row>
    <row r="18" spans="2:7" ht="15.75" customHeight="1" x14ac:dyDescent="0.2">
      <c r="B18" s="47" t="s">
        <v>28</v>
      </c>
      <c r="C18" s="48"/>
      <c r="D18" s="48"/>
      <c r="E18" s="49"/>
      <c r="F18" s="5"/>
      <c r="G18" s="4"/>
    </row>
    <row r="19" spans="2:7" ht="15.75" customHeight="1" x14ac:dyDescent="0.2">
      <c r="B19" s="47" t="s">
        <v>29</v>
      </c>
      <c r="C19" s="48"/>
      <c r="D19" s="48"/>
      <c r="E19" s="49"/>
      <c r="F19" s="5"/>
      <c r="G19" s="4"/>
    </row>
    <row r="20" spans="2:7" ht="15.75" x14ac:dyDescent="0.2">
      <c r="B20" s="47" t="s">
        <v>21</v>
      </c>
      <c r="C20" s="48"/>
      <c r="D20" s="48"/>
      <c r="E20" s="49"/>
      <c r="F20" s="5"/>
      <c r="G20" s="4"/>
    </row>
    <row r="21" spans="2:7" ht="15.75" customHeight="1" x14ac:dyDescent="0.2">
      <c r="B21" s="47" t="s">
        <v>22</v>
      </c>
      <c r="C21" s="48"/>
      <c r="D21" s="48"/>
      <c r="E21" s="49"/>
      <c r="F21" s="5"/>
      <c r="G21" s="4"/>
    </row>
    <row r="22" spans="2:7" ht="15.75" customHeight="1" x14ac:dyDescent="0.2">
      <c r="B22" s="47" t="s">
        <v>23</v>
      </c>
      <c r="C22" s="48"/>
      <c r="D22" s="48"/>
      <c r="E22" s="49"/>
      <c r="F22" s="5"/>
      <c r="G22" s="6"/>
    </row>
    <row r="23" spans="2:7" ht="15.75" x14ac:dyDescent="0.2">
      <c r="B23" s="47" t="s">
        <v>30</v>
      </c>
      <c r="C23" s="48"/>
      <c r="D23" s="48"/>
      <c r="E23" s="49"/>
      <c r="F23" s="5"/>
      <c r="G23" s="6"/>
    </row>
    <row r="24" spans="2:7" ht="15.75" x14ac:dyDescent="0.2">
      <c r="B24" s="47" t="s">
        <v>31</v>
      </c>
      <c r="C24" s="48"/>
      <c r="D24" s="48"/>
      <c r="E24" s="49"/>
      <c r="F24" s="5"/>
      <c r="G24" s="6"/>
    </row>
    <row r="25" spans="2:7" ht="15.75" x14ac:dyDescent="0.2">
      <c r="B25" s="47" t="s">
        <v>24</v>
      </c>
      <c r="C25" s="48"/>
      <c r="D25" s="48"/>
      <c r="E25" s="49"/>
      <c r="F25" s="5"/>
      <c r="G25" s="6"/>
    </row>
    <row r="26" spans="2:7" ht="15.75" x14ac:dyDescent="0.2">
      <c r="B26" s="47" t="s">
        <v>25</v>
      </c>
      <c r="C26" s="48"/>
      <c r="D26" s="48"/>
      <c r="E26" s="49"/>
      <c r="F26" s="5"/>
      <c r="G26" s="6"/>
    </row>
    <row r="27" spans="2:7" ht="16.5" thickBot="1" x14ac:dyDescent="0.25">
      <c r="B27" s="50" t="s">
        <v>26</v>
      </c>
      <c r="C27" s="51"/>
      <c r="D27" s="51"/>
      <c r="E27" s="52"/>
      <c r="F27" s="7"/>
      <c r="G27" s="8"/>
    </row>
    <row r="30" spans="2:7" ht="15.75" x14ac:dyDescent="0.25">
      <c r="B30" s="18" t="s">
        <v>9</v>
      </c>
      <c r="C30" s="19" t="s">
        <v>7</v>
      </c>
      <c r="D30" s="20" t="s">
        <v>10</v>
      </c>
      <c r="E30" s="21" t="s">
        <v>34</v>
      </c>
    </row>
    <row r="31" spans="2:7" s="23" customFormat="1" ht="15.75" x14ac:dyDescent="0.2">
      <c r="B31" s="22" t="s">
        <v>0</v>
      </c>
      <c r="C31" s="19">
        <f t="shared" ref="C31:C32" si="0">F8+F15+F21</f>
        <v>0</v>
      </c>
      <c r="D31" s="20">
        <f>G8+G15+G21</f>
        <v>0</v>
      </c>
      <c r="E31" s="40" t="str">
        <f t="shared" ref="E31:E37" si="1">IF(D31=0,"нет данных",D31-C31)</f>
        <v>нет данных</v>
      </c>
    </row>
    <row r="32" spans="2:7" s="23" customFormat="1" ht="15.75" x14ac:dyDescent="0.2">
      <c r="B32" s="22" t="s">
        <v>1</v>
      </c>
      <c r="C32" s="19">
        <f t="shared" si="0"/>
        <v>0</v>
      </c>
      <c r="D32" s="20">
        <f>G9+G16+G22</f>
        <v>0</v>
      </c>
      <c r="E32" s="40" t="str">
        <f t="shared" si="1"/>
        <v>нет данных</v>
      </c>
    </row>
    <row r="33" spans="2:5" s="23" customFormat="1" ht="15.75" x14ac:dyDescent="0.2">
      <c r="B33" s="22" t="s">
        <v>2</v>
      </c>
      <c r="C33" s="19">
        <f>F7+F14+F27</f>
        <v>0</v>
      </c>
      <c r="D33" s="20">
        <f>G7+G14+G27</f>
        <v>0</v>
      </c>
      <c r="E33" s="40" t="str">
        <f t="shared" si="1"/>
        <v>нет данных</v>
      </c>
    </row>
    <row r="34" spans="2:5" s="23" customFormat="1" ht="15.75" x14ac:dyDescent="0.2">
      <c r="B34" s="22" t="s">
        <v>3</v>
      </c>
      <c r="C34" s="19">
        <f>F12+F19+F25</f>
        <v>0</v>
      </c>
      <c r="D34" s="20">
        <f>G12+G19+G25</f>
        <v>0</v>
      </c>
      <c r="E34" s="40" t="str">
        <f t="shared" si="1"/>
        <v>нет данных</v>
      </c>
    </row>
    <row r="35" spans="2:5" s="23" customFormat="1" ht="15.75" x14ac:dyDescent="0.2">
      <c r="B35" s="22" t="s">
        <v>4</v>
      </c>
      <c r="C35" s="19">
        <f t="shared" ref="C35" si="2">F13+F20+F26</f>
        <v>0</v>
      </c>
      <c r="D35" s="20">
        <f>G13+G20+G26</f>
        <v>0</v>
      </c>
      <c r="E35" s="40" t="str">
        <f t="shared" si="1"/>
        <v>нет данных</v>
      </c>
    </row>
    <row r="36" spans="2:5" s="23" customFormat="1" ht="15.75" x14ac:dyDescent="0.2">
      <c r="B36" s="22" t="s">
        <v>5</v>
      </c>
      <c r="C36" s="19">
        <f>F11+F18+F24</f>
        <v>0</v>
      </c>
      <c r="D36" s="20">
        <f>G11+G18+G24</f>
        <v>0</v>
      </c>
      <c r="E36" s="40" t="str">
        <f t="shared" si="1"/>
        <v>нет данных</v>
      </c>
    </row>
    <row r="37" spans="2:5" s="23" customFormat="1" ht="16.5" thickBot="1" x14ac:dyDescent="0.25">
      <c r="B37" s="24" t="s">
        <v>6</v>
      </c>
      <c r="C37" s="25">
        <f>F10+F17+F23</f>
        <v>0</v>
      </c>
      <c r="D37" s="26">
        <f>G10+G17+G23</f>
        <v>0</v>
      </c>
      <c r="E37" s="41" t="str">
        <f t="shared" si="1"/>
        <v>нет данных</v>
      </c>
    </row>
    <row r="38" spans="2:5" s="30" customFormat="1" ht="21" thickTop="1" x14ac:dyDescent="0.2">
      <c r="B38" s="27" t="s">
        <v>33</v>
      </c>
      <c r="C38" s="28">
        <f>ROUND(AVERAGE(C31:C37),1)</f>
        <v>0</v>
      </c>
      <c r="D38" s="29">
        <f>ROUND(AVERAGE(D31:D37),1)</f>
        <v>0</v>
      </c>
      <c r="E38" s="39" t="str">
        <f>IF(D38=0,"-",D38-C38)</f>
        <v>-</v>
      </c>
    </row>
    <row r="41" spans="2:5" x14ac:dyDescent="0.2">
      <c r="B41" s="9">
        <f>IF(B3=0,0,1)</f>
        <v>0</v>
      </c>
    </row>
  </sheetData>
  <sheetProtection password="CAA8" sheet="1" objects="1" scenarios="1"/>
  <mergeCells count="23">
    <mergeCell ref="B10:E10"/>
    <mergeCell ref="C3:E3"/>
    <mergeCell ref="B6:E6"/>
    <mergeCell ref="B7:E7"/>
    <mergeCell ref="B8:E8"/>
    <mergeCell ref="B9:E9"/>
    <mergeCell ref="B22:E22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3:E23"/>
    <mergeCell ref="B24:E24"/>
    <mergeCell ref="B25:E25"/>
    <mergeCell ref="B26:E26"/>
    <mergeCell ref="B27:E27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workbookViewId="0">
      <selection activeCell="C31" sqref="C31:E38"/>
    </sheetView>
  </sheetViews>
  <sheetFormatPr defaultRowHeight="11.25" x14ac:dyDescent="0.2"/>
  <cols>
    <col min="1" max="1" width="3" style="9" customWidth="1"/>
    <col min="2" max="2" width="91.83203125" style="9" customWidth="1"/>
    <col min="3" max="5" width="16.6640625" style="9" customWidth="1"/>
    <col min="6" max="8" width="18.33203125" style="9" customWidth="1"/>
    <col min="9" max="9" width="9.33203125" style="9"/>
    <col min="10" max="10" width="28.1640625" style="9" customWidth="1"/>
    <col min="11" max="16384" width="9.33203125" style="9"/>
  </cols>
  <sheetData>
    <row r="1" spans="1:9" ht="12.75" x14ac:dyDescent="0.2">
      <c r="A1" s="1"/>
    </row>
    <row r="2" spans="1:9" s="10" customFormat="1" ht="13.5" thickBot="1" x14ac:dyDescent="0.25">
      <c r="B2" s="10" t="s">
        <v>35</v>
      </c>
      <c r="C2" s="10" t="s">
        <v>36</v>
      </c>
    </row>
    <row r="3" spans="1:9" s="11" customFormat="1" ht="15.75" thickBot="1" x14ac:dyDescent="0.25">
      <c r="B3" s="2"/>
      <c r="C3" s="44"/>
      <c r="D3" s="45"/>
      <c r="E3" s="46"/>
    </row>
    <row r="4" spans="1:9" s="12" customFormat="1" x14ac:dyDescent="0.2"/>
    <row r="5" spans="1:9" s="12" customFormat="1" ht="12" thickBot="1" x14ac:dyDescent="0.25"/>
    <row r="6" spans="1:9" s="13" customFormat="1" ht="12.75" thickBot="1" x14ac:dyDescent="0.25">
      <c r="B6" s="53" t="s">
        <v>32</v>
      </c>
      <c r="C6" s="54"/>
      <c r="D6" s="54"/>
      <c r="E6" s="55"/>
      <c r="F6" s="14" t="s">
        <v>7</v>
      </c>
      <c r="G6" s="15" t="s">
        <v>8</v>
      </c>
    </row>
    <row r="7" spans="1:9" ht="15.75" customHeight="1" x14ac:dyDescent="0.25">
      <c r="B7" s="56" t="s">
        <v>11</v>
      </c>
      <c r="C7" s="57"/>
      <c r="D7" s="57"/>
      <c r="E7" s="58"/>
      <c r="F7" s="3"/>
      <c r="G7" s="4"/>
      <c r="I7" s="16"/>
    </row>
    <row r="8" spans="1:9" ht="15.75" x14ac:dyDescent="0.25">
      <c r="B8" s="47" t="s">
        <v>12</v>
      </c>
      <c r="C8" s="48"/>
      <c r="D8" s="48"/>
      <c r="E8" s="49"/>
      <c r="F8" s="5"/>
      <c r="G8" s="4"/>
      <c r="I8" s="16"/>
    </row>
    <row r="9" spans="1:9" ht="15.75" x14ac:dyDescent="0.25">
      <c r="B9" s="59" t="s">
        <v>13</v>
      </c>
      <c r="C9" s="60"/>
      <c r="D9" s="60"/>
      <c r="E9" s="61"/>
      <c r="F9" s="5"/>
      <c r="G9" s="4"/>
      <c r="I9" s="16"/>
    </row>
    <row r="10" spans="1:9" ht="15.75" x14ac:dyDescent="0.25">
      <c r="B10" s="47" t="s">
        <v>14</v>
      </c>
      <c r="C10" s="48"/>
      <c r="D10" s="48"/>
      <c r="E10" s="49"/>
      <c r="F10" s="5"/>
      <c r="G10" s="4"/>
      <c r="I10" s="16"/>
    </row>
    <row r="11" spans="1:9" ht="15.75" x14ac:dyDescent="0.25">
      <c r="B11" s="47" t="s">
        <v>27</v>
      </c>
      <c r="C11" s="48"/>
      <c r="D11" s="48"/>
      <c r="E11" s="49"/>
      <c r="F11" s="5"/>
      <c r="G11" s="4"/>
      <c r="I11" s="16"/>
    </row>
    <row r="12" spans="1:9" ht="15.75" x14ac:dyDescent="0.25">
      <c r="B12" s="47" t="s">
        <v>15</v>
      </c>
      <c r="C12" s="48"/>
      <c r="D12" s="48"/>
      <c r="E12" s="49"/>
      <c r="F12" s="5"/>
      <c r="G12" s="4"/>
      <c r="I12" s="16"/>
    </row>
    <row r="13" spans="1:9" ht="15.75" x14ac:dyDescent="0.25">
      <c r="B13" s="47" t="s">
        <v>16</v>
      </c>
      <c r="C13" s="48"/>
      <c r="D13" s="48"/>
      <c r="E13" s="49"/>
      <c r="F13" s="5"/>
      <c r="G13" s="4"/>
      <c r="I13" s="17"/>
    </row>
    <row r="14" spans="1:9" ht="15.75" customHeight="1" x14ac:dyDescent="0.2">
      <c r="B14" s="47" t="s">
        <v>17</v>
      </c>
      <c r="C14" s="48"/>
      <c r="D14" s="48"/>
      <c r="E14" s="49"/>
      <c r="F14" s="5"/>
      <c r="G14" s="4"/>
    </row>
    <row r="15" spans="1:9" ht="15.75" customHeight="1" x14ac:dyDescent="0.2">
      <c r="B15" s="47" t="s">
        <v>18</v>
      </c>
      <c r="C15" s="48"/>
      <c r="D15" s="48"/>
      <c r="E15" s="49"/>
      <c r="F15" s="5"/>
      <c r="G15" s="4"/>
    </row>
    <row r="16" spans="1:9" ht="15.75" customHeight="1" x14ac:dyDescent="0.2">
      <c r="B16" s="47" t="s">
        <v>19</v>
      </c>
      <c r="C16" s="48"/>
      <c r="D16" s="48"/>
      <c r="E16" s="49"/>
      <c r="F16" s="5"/>
      <c r="G16" s="4"/>
    </row>
    <row r="17" spans="2:7" ht="15.75" x14ac:dyDescent="0.2">
      <c r="B17" s="47" t="s">
        <v>20</v>
      </c>
      <c r="C17" s="48"/>
      <c r="D17" s="48"/>
      <c r="E17" s="49"/>
      <c r="F17" s="5"/>
      <c r="G17" s="4"/>
    </row>
    <row r="18" spans="2:7" ht="15.75" customHeight="1" x14ac:dyDescent="0.2">
      <c r="B18" s="47" t="s">
        <v>28</v>
      </c>
      <c r="C18" s="48"/>
      <c r="D18" s="48"/>
      <c r="E18" s="49"/>
      <c r="F18" s="5"/>
      <c r="G18" s="4"/>
    </row>
    <row r="19" spans="2:7" ht="15.75" customHeight="1" x14ac:dyDescent="0.2">
      <c r="B19" s="47" t="s">
        <v>29</v>
      </c>
      <c r="C19" s="48"/>
      <c r="D19" s="48"/>
      <c r="E19" s="49"/>
      <c r="F19" s="5"/>
      <c r="G19" s="4"/>
    </row>
    <row r="20" spans="2:7" ht="15.75" x14ac:dyDescent="0.2">
      <c r="B20" s="47" t="s">
        <v>21</v>
      </c>
      <c r="C20" s="48"/>
      <c r="D20" s="48"/>
      <c r="E20" s="49"/>
      <c r="F20" s="5"/>
      <c r="G20" s="4"/>
    </row>
    <row r="21" spans="2:7" ht="15.75" customHeight="1" x14ac:dyDescent="0.2">
      <c r="B21" s="47" t="s">
        <v>22</v>
      </c>
      <c r="C21" s="48"/>
      <c r="D21" s="48"/>
      <c r="E21" s="49"/>
      <c r="F21" s="5"/>
      <c r="G21" s="4"/>
    </row>
    <row r="22" spans="2:7" ht="15.75" customHeight="1" x14ac:dyDescent="0.2">
      <c r="B22" s="47" t="s">
        <v>23</v>
      </c>
      <c r="C22" s="48"/>
      <c r="D22" s="48"/>
      <c r="E22" s="49"/>
      <c r="F22" s="5"/>
      <c r="G22" s="6"/>
    </row>
    <row r="23" spans="2:7" ht="15.75" x14ac:dyDescent="0.2">
      <c r="B23" s="47" t="s">
        <v>30</v>
      </c>
      <c r="C23" s="48"/>
      <c r="D23" s="48"/>
      <c r="E23" s="49"/>
      <c r="F23" s="5"/>
      <c r="G23" s="6"/>
    </row>
    <row r="24" spans="2:7" ht="15.75" x14ac:dyDescent="0.2">
      <c r="B24" s="47" t="s">
        <v>31</v>
      </c>
      <c r="C24" s="48"/>
      <c r="D24" s="48"/>
      <c r="E24" s="49"/>
      <c r="F24" s="5"/>
      <c r="G24" s="6"/>
    </row>
    <row r="25" spans="2:7" ht="15.75" x14ac:dyDescent="0.2">
      <c r="B25" s="47" t="s">
        <v>24</v>
      </c>
      <c r="C25" s="48"/>
      <c r="D25" s="48"/>
      <c r="E25" s="49"/>
      <c r="F25" s="5"/>
      <c r="G25" s="6"/>
    </row>
    <row r="26" spans="2:7" ht="15.75" x14ac:dyDescent="0.2">
      <c r="B26" s="47" t="s">
        <v>25</v>
      </c>
      <c r="C26" s="48"/>
      <c r="D26" s="48"/>
      <c r="E26" s="49"/>
      <c r="F26" s="5"/>
      <c r="G26" s="6"/>
    </row>
    <row r="27" spans="2:7" ht="16.5" thickBot="1" x14ac:dyDescent="0.25">
      <c r="B27" s="50" t="s">
        <v>26</v>
      </c>
      <c r="C27" s="51"/>
      <c r="D27" s="51"/>
      <c r="E27" s="52"/>
      <c r="F27" s="7"/>
      <c r="G27" s="8"/>
    </row>
    <row r="30" spans="2:7" ht="15.75" x14ac:dyDescent="0.25">
      <c r="B30" s="18" t="s">
        <v>9</v>
      </c>
      <c r="C30" s="19" t="s">
        <v>7</v>
      </c>
      <c r="D30" s="20" t="s">
        <v>10</v>
      </c>
      <c r="E30" s="21" t="s">
        <v>34</v>
      </c>
    </row>
    <row r="31" spans="2:7" s="23" customFormat="1" ht="15.75" x14ac:dyDescent="0.2">
      <c r="B31" s="22" t="s">
        <v>0</v>
      </c>
      <c r="C31" s="19">
        <f t="shared" ref="C31:C32" si="0">F8+F15+F21</f>
        <v>0</v>
      </c>
      <c r="D31" s="20">
        <f>G8+G15+G21</f>
        <v>0</v>
      </c>
      <c r="E31" s="40" t="str">
        <f t="shared" ref="E31:E37" si="1">IF(D31=0,"нет данных",D31-C31)</f>
        <v>нет данных</v>
      </c>
    </row>
    <row r="32" spans="2:7" s="23" customFormat="1" ht="15.75" x14ac:dyDescent="0.2">
      <c r="B32" s="22" t="s">
        <v>1</v>
      </c>
      <c r="C32" s="19">
        <f t="shared" si="0"/>
        <v>0</v>
      </c>
      <c r="D32" s="20">
        <f>G9+G16+G22</f>
        <v>0</v>
      </c>
      <c r="E32" s="40" t="str">
        <f t="shared" si="1"/>
        <v>нет данных</v>
      </c>
    </row>
    <row r="33" spans="2:5" s="23" customFormat="1" ht="15.75" x14ac:dyDescent="0.2">
      <c r="B33" s="22" t="s">
        <v>2</v>
      </c>
      <c r="C33" s="19">
        <f>F7+F14+F27</f>
        <v>0</v>
      </c>
      <c r="D33" s="20">
        <f>G7+G14+G27</f>
        <v>0</v>
      </c>
      <c r="E33" s="40" t="str">
        <f t="shared" si="1"/>
        <v>нет данных</v>
      </c>
    </row>
    <row r="34" spans="2:5" s="23" customFormat="1" ht="15.75" x14ac:dyDescent="0.2">
      <c r="B34" s="22" t="s">
        <v>3</v>
      </c>
      <c r="C34" s="19">
        <f>F12+F19+F25</f>
        <v>0</v>
      </c>
      <c r="D34" s="20">
        <f>G12+G19+G25</f>
        <v>0</v>
      </c>
      <c r="E34" s="40" t="str">
        <f t="shared" si="1"/>
        <v>нет данных</v>
      </c>
    </row>
    <row r="35" spans="2:5" s="23" customFormat="1" ht="15.75" x14ac:dyDescent="0.2">
      <c r="B35" s="22" t="s">
        <v>4</v>
      </c>
      <c r="C35" s="19">
        <f t="shared" ref="C35" si="2">F13+F20+F26</f>
        <v>0</v>
      </c>
      <c r="D35" s="20">
        <f>G13+G20+G26</f>
        <v>0</v>
      </c>
      <c r="E35" s="40" t="str">
        <f t="shared" si="1"/>
        <v>нет данных</v>
      </c>
    </row>
    <row r="36" spans="2:5" s="23" customFormat="1" ht="15.75" x14ac:dyDescent="0.2">
      <c r="B36" s="22" t="s">
        <v>5</v>
      </c>
      <c r="C36" s="19">
        <f>F11+F18+F24</f>
        <v>0</v>
      </c>
      <c r="D36" s="20">
        <f>G11+G18+G24</f>
        <v>0</v>
      </c>
      <c r="E36" s="40" t="str">
        <f t="shared" si="1"/>
        <v>нет данных</v>
      </c>
    </row>
    <row r="37" spans="2:5" s="23" customFormat="1" ht="16.5" thickBot="1" x14ac:dyDescent="0.25">
      <c r="B37" s="24" t="s">
        <v>6</v>
      </c>
      <c r="C37" s="25">
        <f>F10+F17+F23</f>
        <v>0</v>
      </c>
      <c r="D37" s="26">
        <f>G10+G17+G23</f>
        <v>0</v>
      </c>
      <c r="E37" s="41" t="str">
        <f t="shared" si="1"/>
        <v>нет данных</v>
      </c>
    </row>
    <row r="38" spans="2:5" s="30" customFormat="1" ht="21" thickTop="1" x14ac:dyDescent="0.2">
      <c r="B38" s="27" t="s">
        <v>33</v>
      </c>
      <c r="C38" s="28">
        <f>ROUND(AVERAGE(C31:C37),1)</f>
        <v>0</v>
      </c>
      <c r="D38" s="29">
        <f>ROUND(AVERAGE(D31:D37),1)</f>
        <v>0</v>
      </c>
      <c r="E38" s="39" t="str">
        <f>IF(D38=0,"-",D38-C38)</f>
        <v>-</v>
      </c>
    </row>
    <row r="41" spans="2:5" x14ac:dyDescent="0.2">
      <c r="B41" s="9">
        <f>IF(B3=0,0,1)</f>
        <v>0</v>
      </c>
    </row>
  </sheetData>
  <sheetProtection password="CAA8" sheet="1" objects="1" scenarios="1"/>
  <mergeCells count="23">
    <mergeCell ref="B10:E10"/>
    <mergeCell ref="C3:E3"/>
    <mergeCell ref="B6:E6"/>
    <mergeCell ref="B7:E7"/>
    <mergeCell ref="B8:E8"/>
    <mergeCell ref="B9:E9"/>
    <mergeCell ref="B22:E22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3:E23"/>
    <mergeCell ref="B24:E24"/>
    <mergeCell ref="B25:E25"/>
    <mergeCell ref="B26:E26"/>
    <mergeCell ref="B27:E27"/>
  </mergeCell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workbookViewId="0">
      <selection activeCell="C31" sqref="C31:E38"/>
    </sheetView>
  </sheetViews>
  <sheetFormatPr defaultRowHeight="11.25" x14ac:dyDescent="0.2"/>
  <cols>
    <col min="1" max="1" width="3" style="9" customWidth="1"/>
    <col min="2" max="2" width="91.83203125" style="9" customWidth="1"/>
    <col min="3" max="5" width="16.6640625" style="9" customWidth="1"/>
    <col min="6" max="8" width="18.33203125" style="9" customWidth="1"/>
    <col min="9" max="9" width="9.33203125" style="9"/>
    <col min="10" max="10" width="28.1640625" style="9" customWidth="1"/>
    <col min="11" max="16384" width="9.33203125" style="9"/>
  </cols>
  <sheetData>
    <row r="1" spans="1:9" ht="12.75" x14ac:dyDescent="0.2">
      <c r="A1" s="1"/>
    </row>
    <row r="2" spans="1:9" s="10" customFormat="1" ht="13.5" thickBot="1" x14ac:dyDescent="0.25">
      <c r="B2" s="10" t="s">
        <v>35</v>
      </c>
      <c r="C2" s="10" t="s">
        <v>36</v>
      </c>
    </row>
    <row r="3" spans="1:9" s="11" customFormat="1" ht="15.75" thickBot="1" x14ac:dyDescent="0.25">
      <c r="B3" s="2"/>
      <c r="C3" s="44"/>
      <c r="D3" s="45"/>
      <c r="E3" s="46"/>
    </row>
    <row r="4" spans="1:9" s="12" customFormat="1" x14ac:dyDescent="0.2"/>
    <row r="5" spans="1:9" s="12" customFormat="1" ht="12" thickBot="1" x14ac:dyDescent="0.25"/>
    <row r="6" spans="1:9" s="13" customFormat="1" ht="12.75" thickBot="1" x14ac:dyDescent="0.25">
      <c r="B6" s="53" t="s">
        <v>32</v>
      </c>
      <c r="C6" s="54"/>
      <c r="D6" s="54"/>
      <c r="E6" s="55"/>
      <c r="F6" s="14" t="s">
        <v>7</v>
      </c>
      <c r="G6" s="15" t="s">
        <v>8</v>
      </c>
    </row>
    <row r="7" spans="1:9" ht="15.75" customHeight="1" x14ac:dyDescent="0.25">
      <c r="B7" s="56" t="s">
        <v>11</v>
      </c>
      <c r="C7" s="57"/>
      <c r="D7" s="57"/>
      <c r="E7" s="58"/>
      <c r="F7" s="3"/>
      <c r="G7" s="4"/>
      <c r="I7" s="16"/>
    </row>
    <row r="8" spans="1:9" ht="15.75" x14ac:dyDescent="0.25">
      <c r="B8" s="47" t="s">
        <v>12</v>
      </c>
      <c r="C8" s="48"/>
      <c r="D8" s="48"/>
      <c r="E8" s="49"/>
      <c r="F8" s="5"/>
      <c r="G8" s="4"/>
      <c r="I8" s="16"/>
    </row>
    <row r="9" spans="1:9" ht="15.75" x14ac:dyDescent="0.25">
      <c r="B9" s="59" t="s">
        <v>13</v>
      </c>
      <c r="C9" s="60"/>
      <c r="D9" s="60"/>
      <c r="E9" s="61"/>
      <c r="F9" s="5"/>
      <c r="G9" s="4"/>
      <c r="I9" s="16"/>
    </row>
    <row r="10" spans="1:9" ht="15.75" x14ac:dyDescent="0.25">
      <c r="B10" s="47" t="s">
        <v>14</v>
      </c>
      <c r="C10" s="48"/>
      <c r="D10" s="48"/>
      <c r="E10" s="49"/>
      <c r="F10" s="5"/>
      <c r="G10" s="4"/>
      <c r="I10" s="16"/>
    </row>
    <row r="11" spans="1:9" ht="15.75" x14ac:dyDescent="0.25">
      <c r="B11" s="47" t="s">
        <v>27</v>
      </c>
      <c r="C11" s="48"/>
      <c r="D11" s="48"/>
      <c r="E11" s="49"/>
      <c r="F11" s="5"/>
      <c r="G11" s="4"/>
      <c r="I11" s="16"/>
    </row>
    <row r="12" spans="1:9" ht="15.75" x14ac:dyDescent="0.25">
      <c r="B12" s="47" t="s">
        <v>15</v>
      </c>
      <c r="C12" s="48"/>
      <c r="D12" s="48"/>
      <c r="E12" s="49"/>
      <c r="F12" s="5"/>
      <c r="G12" s="4"/>
      <c r="I12" s="16"/>
    </row>
    <row r="13" spans="1:9" ht="15.75" x14ac:dyDescent="0.25">
      <c r="B13" s="47" t="s">
        <v>16</v>
      </c>
      <c r="C13" s="48"/>
      <c r="D13" s="48"/>
      <c r="E13" s="49"/>
      <c r="F13" s="5"/>
      <c r="G13" s="4"/>
      <c r="I13" s="17"/>
    </row>
    <row r="14" spans="1:9" ht="15.75" customHeight="1" x14ac:dyDescent="0.2">
      <c r="B14" s="47" t="s">
        <v>17</v>
      </c>
      <c r="C14" s="48"/>
      <c r="D14" s="48"/>
      <c r="E14" s="49"/>
      <c r="F14" s="5"/>
      <c r="G14" s="4"/>
    </row>
    <row r="15" spans="1:9" ht="15.75" customHeight="1" x14ac:dyDescent="0.2">
      <c r="B15" s="47" t="s">
        <v>18</v>
      </c>
      <c r="C15" s="48"/>
      <c r="D15" s="48"/>
      <c r="E15" s="49"/>
      <c r="F15" s="5"/>
      <c r="G15" s="4"/>
    </row>
    <row r="16" spans="1:9" ht="15.75" customHeight="1" x14ac:dyDescent="0.2">
      <c r="B16" s="47" t="s">
        <v>19</v>
      </c>
      <c r="C16" s="48"/>
      <c r="D16" s="48"/>
      <c r="E16" s="49"/>
      <c r="F16" s="5"/>
      <c r="G16" s="4"/>
    </row>
    <row r="17" spans="2:7" ht="15.75" x14ac:dyDescent="0.2">
      <c r="B17" s="47" t="s">
        <v>20</v>
      </c>
      <c r="C17" s="48"/>
      <c r="D17" s="48"/>
      <c r="E17" s="49"/>
      <c r="F17" s="5"/>
      <c r="G17" s="4"/>
    </row>
    <row r="18" spans="2:7" ht="15.75" customHeight="1" x14ac:dyDescent="0.2">
      <c r="B18" s="47" t="s">
        <v>28</v>
      </c>
      <c r="C18" s="48"/>
      <c r="D18" s="48"/>
      <c r="E18" s="49"/>
      <c r="F18" s="5"/>
      <c r="G18" s="4"/>
    </row>
    <row r="19" spans="2:7" ht="15.75" customHeight="1" x14ac:dyDescent="0.2">
      <c r="B19" s="47" t="s">
        <v>29</v>
      </c>
      <c r="C19" s="48"/>
      <c r="D19" s="48"/>
      <c r="E19" s="49"/>
      <c r="F19" s="5"/>
      <c r="G19" s="4"/>
    </row>
    <row r="20" spans="2:7" ht="15.75" x14ac:dyDescent="0.2">
      <c r="B20" s="47" t="s">
        <v>21</v>
      </c>
      <c r="C20" s="48"/>
      <c r="D20" s="48"/>
      <c r="E20" s="49"/>
      <c r="F20" s="5"/>
      <c r="G20" s="4"/>
    </row>
    <row r="21" spans="2:7" ht="15.75" customHeight="1" x14ac:dyDescent="0.2">
      <c r="B21" s="47" t="s">
        <v>22</v>
      </c>
      <c r="C21" s="48"/>
      <c r="D21" s="48"/>
      <c r="E21" s="49"/>
      <c r="F21" s="5"/>
      <c r="G21" s="4"/>
    </row>
    <row r="22" spans="2:7" ht="15.75" customHeight="1" x14ac:dyDescent="0.2">
      <c r="B22" s="47" t="s">
        <v>23</v>
      </c>
      <c r="C22" s="48"/>
      <c r="D22" s="48"/>
      <c r="E22" s="49"/>
      <c r="F22" s="5"/>
      <c r="G22" s="6"/>
    </row>
    <row r="23" spans="2:7" ht="15.75" x14ac:dyDescent="0.2">
      <c r="B23" s="47" t="s">
        <v>30</v>
      </c>
      <c r="C23" s="48"/>
      <c r="D23" s="48"/>
      <c r="E23" s="49"/>
      <c r="F23" s="5"/>
      <c r="G23" s="6"/>
    </row>
    <row r="24" spans="2:7" ht="15.75" x14ac:dyDescent="0.2">
      <c r="B24" s="47" t="s">
        <v>31</v>
      </c>
      <c r="C24" s="48"/>
      <c r="D24" s="48"/>
      <c r="E24" s="49"/>
      <c r="F24" s="5"/>
      <c r="G24" s="6"/>
    </row>
    <row r="25" spans="2:7" ht="15.75" x14ac:dyDescent="0.2">
      <c r="B25" s="47" t="s">
        <v>24</v>
      </c>
      <c r="C25" s="48"/>
      <c r="D25" s="48"/>
      <c r="E25" s="49"/>
      <c r="F25" s="5"/>
      <c r="G25" s="6"/>
    </row>
    <row r="26" spans="2:7" ht="15.75" x14ac:dyDescent="0.2">
      <c r="B26" s="47" t="s">
        <v>25</v>
      </c>
      <c r="C26" s="48"/>
      <c r="D26" s="48"/>
      <c r="E26" s="49"/>
      <c r="F26" s="5"/>
      <c r="G26" s="6"/>
    </row>
    <row r="27" spans="2:7" ht="16.5" thickBot="1" x14ac:dyDescent="0.25">
      <c r="B27" s="50" t="s">
        <v>26</v>
      </c>
      <c r="C27" s="51"/>
      <c r="D27" s="51"/>
      <c r="E27" s="52"/>
      <c r="F27" s="7"/>
      <c r="G27" s="8"/>
    </row>
    <row r="30" spans="2:7" ht="15.75" x14ac:dyDescent="0.25">
      <c r="B30" s="18" t="s">
        <v>9</v>
      </c>
      <c r="C30" s="19" t="s">
        <v>7</v>
      </c>
      <c r="D30" s="20" t="s">
        <v>10</v>
      </c>
      <c r="E30" s="21" t="s">
        <v>34</v>
      </c>
    </row>
    <row r="31" spans="2:7" s="23" customFormat="1" ht="15.75" x14ac:dyDescent="0.2">
      <c r="B31" s="22" t="s">
        <v>0</v>
      </c>
      <c r="C31" s="19">
        <f t="shared" ref="C31:C32" si="0">F8+F15+F21</f>
        <v>0</v>
      </c>
      <c r="D31" s="20">
        <f>G8+G15+G21</f>
        <v>0</v>
      </c>
      <c r="E31" s="40" t="str">
        <f t="shared" ref="E31:E37" si="1">IF(D31=0,"нет данных",D31-C31)</f>
        <v>нет данных</v>
      </c>
    </row>
    <row r="32" spans="2:7" s="23" customFormat="1" ht="15.75" x14ac:dyDescent="0.2">
      <c r="B32" s="22" t="s">
        <v>1</v>
      </c>
      <c r="C32" s="19">
        <f t="shared" si="0"/>
        <v>0</v>
      </c>
      <c r="D32" s="20">
        <f>G9+G16+G22</f>
        <v>0</v>
      </c>
      <c r="E32" s="40" t="str">
        <f t="shared" si="1"/>
        <v>нет данных</v>
      </c>
    </row>
    <row r="33" spans="2:5" s="23" customFormat="1" ht="15.75" x14ac:dyDescent="0.2">
      <c r="B33" s="22" t="s">
        <v>2</v>
      </c>
      <c r="C33" s="19">
        <f>F7+F14+F27</f>
        <v>0</v>
      </c>
      <c r="D33" s="20">
        <f>G7+G14+G27</f>
        <v>0</v>
      </c>
      <c r="E33" s="40" t="str">
        <f t="shared" si="1"/>
        <v>нет данных</v>
      </c>
    </row>
    <row r="34" spans="2:5" s="23" customFormat="1" ht="15.75" x14ac:dyDescent="0.2">
      <c r="B34" s="22" t="s">
        <v>3</v>
      </c>
      <c r="C34" s="19">
        <f>F12+F19+F25</f>
        <v>0</v>
      </c>
      <c r="D34" s="20">
        <f>G12+G19+G25</f>
        <v>0</v>
      </c>
      <c r="E34" s="40" t="str">
        <f t="shared" si="1"/>
        <v>нет данных</v>
      </c>
    </row>
    <row r="35" spans="2:5" s="23" customFormat="1" ht="15.75" x14ac:dyDescent="0.2">
      <c r="B35" s="22" t="s">
        <v>4</v>
      </c>
      <c r="C35" s="19">
        <f t="shared" ref="C35" si="2">F13+F20+F26</f>
        <v>0</v>
      </c>
      <c r="D35" s="20">
        <f>G13+G20+G26</f>
        <v>0</v>
      </c>
      <c r="E35" s="40" t="str">
        <f t="shared" si="1"/>
        <v>нет данных</v>
      </c>
    </row>
    <row r="36" spans="2:5" s="23" customFormat="1" ht="15.75" x14ac:dyDescent="0.2">
      <c r="B36" s="22" t="s">
        <v>5</v>
      </c>
      <c r="C36" s="19">
        <f>F11+F18+F24</f>
        <v>0</v>
      </c>
      <c r="D36" s="20">
        <f>G11+G18+G24</f>
        <v>0</v>
      </c>
      <c r="E36" s="40" t="str">
        <f t="shared" si="1"/>
        <v>нет данных</v>
      </c>
    </row>
    <row r="37" spans="2:5" s="23" customFormat="1" ht="16.5" thickBot="1" x14ac:dyDescent="0.25">
      <c r="B37" s="24" t="s">
        <v>6</v>
      </c>
      <c r="C37" s="25">
        <f>F10+F17+F23</f>
        <v>0</v>
      </c>
      <c r="D37" s="26">
        <f>G10+G17+G23</f>
        <v>0</v>
      </c>
      <c r="E37" s="41" t="str">
        <f t="shared" si="1"/>
        <v>нет данных</v>
      </c>
    </row>
    <row r="38" spans="2:5" s="30" customFormat="1" ht="21" thickTop="1" x14ac:dyDescent="0.2">
      <c r="B38" s="27" t="s">
        <v>33</v>
      </c>
      <c r="C38" s="28">
        <f>ROUND(AVERAGE(C31:C37),1)</f>
        <v>0</v>
      </c>
      <c r="D38" s="29">
        <f>ROUND(AVERAGE(D31:D37),1)</f>
        <v>0</v>
      </c>
      <c r="E38" s="39" t="str">
        <f>IF(D38=0,"-",D38-C38)</f>
        <v>-</v>
      </c>
    </row>
    <row r="41" spans="2:5" x14ac:dyDescent="0.2">
      <c r="B41" s="9">
        <f>IF(B3=0,0,1)</f>
        <v>0</v>
      </c>
    </row>
  </sheetData>
  <sheetProtection password="CAA8" sheet="1" objects="1" scenarios="1"/>
  <mergeCells count="23">
    <mergeCell ref="B10:E10"/>
    <mergeCell ref="C3:E3"/>
    <mergeCell ref="B6:E6"/>
    <mergeCell ref="B7:E7"/>
    <mergeCell ref="B8:E8"/>
    <mergeCell ref="B9:E9"/>
    <mergeCell ref="B22:E22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3:E23"/>
    <mergeCell ref="B24:E24"/>
    <mergeCell ref="B25:E25"/>
    <mergeCell ref="B26:E26"/>
    <mergeCell ref="B27:E27"/>
  </mergeCell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workbookViewId="0">
      <selection activeCell="C31" sqref="C31:E38"/>
    </sheetView>
  </sheetViews>
  <sheetFormatPr defaultRowHeight="11.25" x14ac:dyDescent="0.2"/>
  <cols>
    <col min="1" max="1" width="3" style="9" customWidth="1"/>
    <col min="2" max="2" width="91.83203125" style="9" customWidth="1"/>
    <col min="3" max="5" width="16.6640625" style="9" customWidth="1"/>
    <col min="6" max="8" width="18.33203125" style="9" customWidth="1"/>
    <col min="9" max="9" width="9.33203125" style="9"/>
    <col min="10" max="10" width="28.1640625" style="9" customWidth="1"/>
    <col min="11" max="16384" width="9.33203125" style="9"/>
  </cols>
  <sheetData>
    <row r="1" spans="1:9" ht="12.75" x14ac:dyDescent="0.2">
      <c r="A1" s="1"/>
    </row>
    <row r="2" spans="1:9" s="10" customFormat="1" ht="13.5" thickBot="1" x14ac:dyDescent="0.25">
      <c r="B2" s="10" t="s">
        <v>35</v>
      </c>
      <c r="C2" s="10" t="s">
        <v>36</v>
      </c>
    </row>
    <row r="3" spans="1:9" s="11" customFormat="1" ht="15.75" thickBot="1" x14ac:dyDescent="0.25">
      <c r="B3" s="2"/>
      <c r="C3" s="44"/>
      <c r="D3" s="45"/>
      <c r="E3" s="46"/>
    </row>
    <row r="4" spans="1:9" s="12" customFormat="1" x14ac:dyDescent="0.2"/>
    <row r="5" spans="1:9" s="12" customFormat="1" ht="12" thickBot="1" x14ac:dyDescent="0.25"/>
    <row r="6" spans="1:9" s="13" customFormat="1" ht="12.75" thickBot="1" x14ac:dyDescent="0.25">
      <c r="B6" s="53" t="s">
        <v>32</v>
      </c>
      <c r="C6" s="54"/>
      <c r="D6" s="54"/>
      <c r="E6" s="55"/>
      <c r="F6" s="14" t="s">
        <v>7</v>
      </c>
      <c r="G6" s="15" t="s">
        <v>8</v>
      </c>
    </row>
    <row r="7" spans="1:9" ht="15.75" customHeight="1" x14ac:dyDescent="0.25">
      <c r="B7" s="56" t="s">
        <v>11</v>
      </c>
      <c r="C7" s="57"/>
      <c r="D7" s="57"/>
      <c r="E7" s="58"/>
      <c r="F7" s="3"/>
      <c r="G7" s="4"/>
      <c r="I7" s="16"/>
    </row>
    <row r="8" spans="1:9" ht="15.75" x14ac:dyDescent="0.25">
      <c r="B8" s="47" t="s">
        <v>12</v>
      </c>
      <c r="C8" s="48"/>
      <c r="D8" s="48"/>
      <c r="E8" s="49"/>
      <c r="F8" s="5"/>
      <c r="G8" s="4"/>
      <c r="I8" s="16"/>
    </row>
    <row r="9" spans="1:9" ht="15.75" x14ac:dyDescent="0.25">
      <c r="B9" s="59" t="s">
        <v>13</v>
      </c>
      <c r="C9" s="60"/>
      <c r="D9" s="60"/>
      <c r="E9" s="61"/>
      <c r="F9" s="5"/>
      <c r="G9" s="4"/>
      <c r="I9" s="16"/>
    </row>
    <row r="10" spans="1:9" ht="15.75" x14ac:dyDescent="0.25">
      <c r="B10" s="47" t="s">
        <v>14</v>
      </c>
      <c r="C10" s="48"/>
      <c r="D10" s="48"/>
      <c r="E10" s="49"/>
      <c r="F10" s="5"/>
      <c r="G10" s="4"/>
      <c r="I10" s="16"/>
    </row>
    <row r="11" spans="1:9" ht="15.75" x14ac:dyDescent="0.25">
      <c r="B11" s="47" t="s">
        <v>27</v>
      </c>
      <c r="C11" s="48"/>
      <c r="D11" s="48"/>
      <c r="E11" s="49"/>
      <c r="F11" s="5"/>
      <c r="G11" s="4"/>
      <c r="I11" s="16"/>
    </row>
    <row r="12" spans="1:9" ht="15.75" x14ac:dyDescent="0.25">
      <c r="B12" s="47" t="s">
        <v>15</v>
      </c>
      <c r="C12" s="48"/>
      <c r="D12" s="48"/>
      <c r="E12" s="49"/>
      <c r="F12" s="5"/>
      <c r="G12" s="4"/>
      <c r="I12" s="16"/>
    </row>
    <row r="13" spans="1:9" ht="15.75" x14ac:dyDescent="0.25">
      <c r="B13" s="47" t="s">
        <v>16</v>
      </c>
      <c r="C13" s="48"/>
      <c r="D13" s="48"/>
      <c r="E13" s="49"/>
      <c r="F13" s="5"/>
      <c r="G13" s="4"/>
      <c r="I13" s="17"/>
    </row>
    <row r="14" spans="1:9" ht="15.75" customHeight="1" x14ac:dyDescent="0.2">
      <c r="B14" s="47" t="s">
        <v>17</v>
      </c>
      <c r="C14" s="48"/>
      <c r="D14" s="48"/>
      <c r="E14" s="49"/>
      <c r="F14" s="5"/>
      <c r="G14" s="4"/>
    </row>
    <row r="15" spans="1:9" ht="15.75" customHeight="1" x14ac:dyDescent="0.2">
      <c r="B15" s="47" t="s">
        <v>18</v>
      </c>
      <c r="C15" s="48"/>
      <c r="D15" s="48"/>
      <c r="E15" s="49"/>
      <c r="F15" s="5"/>
      <c r="G15" s="4"/>
    </row>
    <row r="16" spans="1:9" ht="15.75" customHeight="1" x14ac:dyDescent="0.2">
      <c r="B16" s="47" t="s">
        <v>19</v>
      </c>
      <c r="C16" s="48"/>
      <c r="D16" s="48"/>
      <c r="E16" s="49"/>
      <c r="F16" s="5"/>
      <c r="G16" s="4"/>
    </row>
    <row r="17" spans="2:7" ht="15.75" x14ac:dyDescent="0.2">
      <c r="B17" s="47" t="s">
        <v>20</v>
      </c>
      <c r="C17" s="48"/>
      <c r="D17" s="48"/>
      <c r="E17" s="49"/>
      <c r="F17" s="5"/>
      <c r="G17" s="4"/>
    </row>
    <row r="18" spans="2:7" ht="15.75" customHeight="1" x14ac:dyDescent="0.2">
      <c r="B18" s="47" t="s">
        <v>28</v>
      </c>
      <c r="C18" s="48"/>
      <c r="D18" s="48"/>
      <c r="E18" s="49"/>
      <c r="F18" s="5"/>
      <c r="G18" s="4"/>
    </row>
    <row r="19" spans="2:7" ht="15.75" customHeight="1" x14ac:dyDescent="0.2">
      <c r="B19" s="47" t="s">
        <v>29</v>
      </c>
      <c r="C19" s="48"/>
      <c r="D19" s="48"/>
      <c r="E19" s="49"/>
      <c r="F19" s="5"/>
      <c r="G19" s="4"/>
    </row>
    <row r="20" spans="2:7" ht="15.75" x14ac:dyDescent="0.2">
      <c r="B20" s="47" t="s">
        <v>21</v>
      </c>
      <c r="C20" s="48"/>
      <c r="D20" s="48"/>
      <c r="E20" s="49"/>
      <c r="F20" s="5"/>
      <c r="G20" s="4"/>
    </row>
    <row r="21" spans="2:7" ht="15.75" customHeight="1" x14ac:dyDescent="0.2">
      <c r="B21" s="47" t="s">
        <v>22</v>
      </c>
      <c r="C21" s="48"/>
      <c r="D21" s="48"/>
      <c r="E21" s="49"/>
      <c r="F21" s="5"/>
      <c r="G21" s="4"/>
    </row>
    <row r="22" spans="2:7" ht="15.75" customHeight="1" x14ac:dyDescent="0.2">
      <c r="B22" s="47" t="s">
        <v>23</v>
      </c>
      <c r="C22" s="48"/>
      <c r="D22" s="48"/>
      <c r="E22" s="49"/>
      <c r="F22" s="5"/>
      <c r="G22" s="6"/>
    </row>
    <row r="23" spans="2:7" ht="15.75" x14ac:dyDescent="0.2">
      <c r="B23" s="47" t="s">
        <v>30</v>
      </c>
      <c r="C23" s="48"/>
      <c r="D23" s="48"/>
      <c r="E23" s="49"/>
      <c r="F23" s="5"/>
      <c r="G23" s="6"/>
    </row>
    <row r="24" spans="2:7" ht="15.75" x14ac:dyDescent="0.2">
      <c r="B24" s="47" t="s">
        <v>31</v>
      </c>
      <c r="C24" s="48"/>
      <c r="D24" s="48"/>
      <c r="E24" s="49"/>
      <c r="F24" s="5"/>
      <c r="G24" s="6"/>
    </row>
    <row r="25" spans="2:7" ht="15.75" x14ac:dyDescent="0.2">
      <c r="B25" s="47" t="s">
        <v>24</v>
      </c>
      <c r="C25" s="48"/>
      <c r="D25" s="48"/>
      <c r="E25" s="49"/>
      <c r="F25" s="5"/>
      <c r="G25" s="6"/>
    </row>
    <row r="26" spans="2:7" ht="15.75" x14ac:dyDescent="0.2">
      <c r="B26" s="47" t="s">
        <v>25</v>
      </c>
      <c r="C26" s="48"/>
      <c r="D26" s="48"/>
      <c r="E26" s="49"/>
      <c r="F26" s="5"/>
      <c r="G26" s="6"/>
    </row>
    <row r="27" spans="2:7" ht="16.5" thickBot="1" x14ac:dyDescent="0.25">
      <c r="B27" s="50" t="s">
        <v>26</v>
      </c>
      <c r="C27" s="51"/>
      <c r="D27" s="51"/>
      <c r="E27" s="52"/>
      <c r="F27" s="7"/>
      <c r="G27" s="8"/>
    </row>
    <row r="30" spans="2:7" ht="15.75" x14ac:dyDescent="0.25">
      <c r="B30" s="18" t="s">
        <v>9</v>
      </c>
      <c r="C30" s="19" t="s">
        <v>7</v>
      </c>
      <c r="D30" s="20" t="s">
        <v>10</v>
      </c>
      <c r="E30" s="21" t="s">
        <v>34</v>
      </c>
    </row>
    <row r="31" spans="2:7" s="23" customFormat="1" ht="15.75" x14ac:dyDescent="0.2">
      <c r="B31" s="22" t="s">
        <v>0</v>
      </c>
      <c r="C31" s="19">
        <f t="shared" ref="C31:C32" si="0">F8+F15+F21</f>
        <v>0</v>
      </c>
      <c r="D31" s="20">
        <f>G8+G15+G21</f>
        <v>0</v>
      </c>
      <c r="E31" s="40" t="str">
        <f t="shared" ref="E31:E37" si="1">IF(D31=0,"нет данных",D31-C31)</f>
        <v>нет данных</v>
      </c>
    </row>
    <row r="32" spans="2:7" s="23" customFormat="1" ht="15.75" x14ac:dyDescent="0.2">
      <c r="B32" s="22" t="s">
        <v>1</v>
      </c>
      <c r="C32" s="19">
        <f t="shared" si="0"/>
        <v>0</v>
      </c>
      <c r="D32" s="20">
        <f>G9+G16+G22</f>
        <v>0</v>
      </c>
      <c r="E32" s="40" t="str">
        <f t="shared" si="1"/>
        <v>нет данных</v>
      </c>
    </row>
    <row r="33" spans="2:5" s="23" customFormat="1" ht="15.75" x14ac:dyDescent="0.2">
      <c r="B33" s="22" t="s">
        <v>2</v>
      </c>
      <c r="C33" s="19">
        <f>F7+F14+F27</f>
        <v>0</v>
      </c>
      <c r="D33" s="20">
        <f>G7+G14+G27</f>
        <v>0</v>
      </c>
      <c r="E33" s="40" t="str">
        <f t="shared" si="1"/>
        <v>нет данных</v>
      </c>
    </row>
    <row r="34" spans="2:5" s="23" customFormat="1" ht="15.75" x14ac:dyDescent="0.2">
      <c r="B34" s="22" t="s">
        <v>3</v>
      </c>
      <c r="C34" s="19">
        <f>F12+F19+F25</f>
        <v>0</v>
      </c>
      <c r="D34" s="20">
        <f>G12+G19+G25</f>
        <v>0</v>
      </c>
      <c r="E34" s="40" t="str">
        <f t="shared" si="1"/>
        <v>нет данных</v>
      </c>
    </row>
    <row r="35" spans="2:5" s="23" customFormat="1" ht="15.75" x14ac:dyDescent="0.2">
      <c r="B35" s="22" t="s">
        <v>4</v>
      </c>
      <c r="C35" s="19">
        <f t="shared" ref="C35" si="2">F13+F20+F26</f>
        <v>0</v>
      </c>
      <c r="D35" s="20">
        <f>G13+G20+G26</f>
        <v>0</v>
      </c>
      <c r="E35" s="40" t="str">
        <f t="shared" si="1"/>
        <v>нет данных</v>
      </c>
    </row>
    <row r="36" spans="2:5" s="23" customFormat="1" ht="15.75" x14ac:dyDescent="0.2">
      <c r="B36" s="22" t="s">
        <v>5</v>
      </c>
      <c r="C36" s="19">
        <f>F11+F18+F24</f>
        <v>0</v>
      </c>
      <c r="D36" s="20">
        <f>G11+G18+G24</f>
        <v>0</v>
      </c>
      <c r="E36" s="40" t="str">
        <f t="shared" si="1"/>
        <v>нет данных</v>
      </c>
    </row>
    <row r="37" spans="2:5" s="23" customFormat="1" ht="16.5" thickBot="1" x14ac:dyDescent="0.25">
      <c r="B37" s="24" t="s">
        <v>6</v>
      </c>
      <c r="C37" s="25">
        <f>F10+F17+F23</f>
        <v>0</v>
      </c>
      <c r="D37" s="26">
        <f>G10+G17+G23</f>
        <v>0</v>
      </c>
      <c r="E37" s="41" t="str">
        <f t="shared" si="1"/>
        <v>нет данных</v>
      </c>
    </row>
    <row r="38" spans="2:5" s="30" customFormat="1" ht="21" thickTop="1" x14ac:dyDescent="0.2">
      <c r="B38" s="27" t="s">
        <v>33</v>
      </c>
      <c r="C38" s="28">
        <f>ROUND(AVERAGE(C31:C37),1)</f>
        <v>0</v>
      </c>
      <c r="D38" s="29">
        <f>ROUND(AVERAGE(D31:D37),1)</f>
        <v>0</v>
      </c>
      <c r="E38" s="39" t="str">
        <f>IF(D38=0,"-",D38-C38)</f>
        <v>-</v>
      </c>
    </row>
    <row r="41" spans="2:5" x14ac:dyDescent="0.2">
      <c r="B41" s="9">
        <f>IF(B3=0,0,1)</f>
        <v>0</v>
      </c>
    </row>
  </sheetData>
  <sheetProtection password="CAA8" sheet="1" objects="1" scenarios="1"/>
  <mergeCells count="23">
    <mergeCell ref="B10:E10"/>
    <mergeCell ref="C3:E3"/>
    <mergeCell ref="B6:E6"/>
    <mergeCell ref="B7:E7"/>
    <mergeCell ref="B8:E8"/>
    <mergeCell ref="B9:E9"/>
    <mergeCell ref="B22:E22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3:E23"/>
    <mergeCell ref="B24:E24"/>
    <mergeCell ref="B25:E25"/>
    <mergeCell ref="B26:E26"/>
    <mergeCell ref="B27:E27"/>
  </mergeCells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workbookViewId="0">
      <selection activeCell="C31" sqref="C31:E38"/>
    </sheetView>
  </sheetViews>
  <sheetFormatPr defaultRowHeight="11.25" x14ac:dyDescent="0.2"/>
  <cols>
    <col min="1" max="1" width="3" style="9" customWidth="1"/>
    <col min="2" max="2" width="91.83203125" style="9" customWidth="1"/>
    <col min="3" max="5" width="16.6640625" style="9" customWidth="1"/>
    <col min="6" max="8" width="18.33203125" style="9" customWidth="1"/>
    <col min="9" max="9" width="9.33203125" style="9"/>
    <col min="10" max="10" width="28.1640625" style="9" customWidth="1"/>
    <col min="11" max="16384" width="9.33203125" style="9"/>
  </cols>
  <sheetData>
    <row r="1" spans="1:9" ht="12.75" x14ac:dyDescent="0.2">
      <c r="A1" s="1"/>
    </row>
    <row r="2" spans="1:9" s="10" customFormat="1" ht="13.5" thickBot="1" x14ac:dyDescent="0.25">
      <c r="B2" s="10" t="s">
        <v>35</v>
      </c>
      <c r="C2" s="10" t="s">
        <v>36</v>
      </c>
    </row>
    <row r="3" spans="1:9" s="11" customFormat="1" ht="15.75" thickBot="1" x14ac:dyDescent="0.25">
      <c r="B3" s="2"/>
      <c r="C3" s="44"/>
      <c r="D3" s="45"/>
      <c r="E3" s="46"/>
    </row>
    <row r="4" spans="1:9" s="12" customFormat="1" x14ac:dyDescent="0.2"/>
    <row r="5" spans="1:9" s="12" customFormat="1" ht="12" thickBot="1" x14ac:dyDescent="0.25"/>
    <row r="6" spans="1:9" s="13" customFormat="1" ht="12.75" thickBot="1" x14ac:dyDescent="0.25">
      <c r="B6" s="53" t="s">
        <v>32</v>
      </c>
      <c r="C6" s="54"/>
      <c r="D6" s="54"/>
      <c r="E6" s="55"/>
      <c r="F6" s="14" t="s">
        <v>7</v>
      </c>
      <c r="G6" s="15" t="s">
        <v>8</v>
      </c>
    </row>
    <row r="7" spans="1:9" ht="15.75" customHeight="1" x14ac:dyDescent="0.25">
      <c r="B7" s="56" t="s">
        <v>11</v>
      </c>
      <c r="C7" s="57"/>
      <c r="D7" s="57"/>
      <c r="E7" s="58"/>
      <c r="F7" s="3"/>
      <c r="G7" s="4"/>
      <c r="I7" s="16"/>
    </row>
    <row r="8" spans="1:9" ht="15.75" x14ac:dyDescent="0.25">
      <c r="B8" s="47" t="s">
        <v>12</v>
      </c>
      <c r="C8" s="48"/>
      <c r="D8" s="48"/>
      <c r="E8" s="49"/>
      <c r="F8" s="5"/>
      <c r="G8" s="4"/>
      <c r="I8" s="16"/>
    </row>
    <row r="9" spans="1:9" ht="15.75" x14ac:dyDescent="0.25">
      <c r="B9" s="59" t="s">
        <v>13</v>
      </c>
      <c r="C9" s="60"/>
      <c r="D9" s="60"/>
      <c r="E9" s="61"/>
      <c r="F9" s="5"/>
      <c r="G9" s="4"/>
      <c r="I9" s="16"/>
    </row>
    <row r="10" spans="1:9" ht="15.75" x14ac:dyDescent="0.25">
      <c r="B10" s="47" t="s">
        <v>14</v>
      </c>
      <c r="C10" s="48"/>
      <c r="D10" s="48"/>
      <c r="E10" s="49"/>
      <c r="F10" s="5"/>
      <c r="G10" s="4"/>
      <c r="I10" s="16"/>
    </row>
    <row r="11" spans="1:9" ht="15.75" x14ac:dyDescent="0.25">
      <c r="B11" s="47" t="s">
        <v>27</v>
      </c>
      <c r="C11" s="48"/>
      <c r="D11" s="48"/>
      <c r="E11" s="49"/>
      <c r="F11" s="5"/>
      <c r="G11" s="4"/>
      <c r="I11" s="16"/>
    </row>
    <row r="12" spans="1:9" ht="15.75" x14ac:dyDescent="0.25">
      <c r="B12" s="47" t="s">
        <v>15</v>
      </c>
      <c r="C12" s="48"/>
      <c r="D12" s="48"/>
      <c r="E12" s="49"/>
      <c r="F12" s="5"/>
      <c r="G12" s="4"/>
      <c r="I12" s="16"/>
    </row>
    <row r="13" spans="1:9" ht="15.75" x14ac:dyDescent="0.25">
      <c r="B13" s="47" t="s">
        <v>16</v>
      </c>
      <c r="C13" s="48"/>
      <c r="D13" s="48"/>
      <c r="E13" s="49"/>
      <c r="F13" s="5"/>
      <c r="G13" s="4"/>
      <c r="I13" s="17"/>
    </row>
    <row r="14" spans="1:9" ht="15.75" customHeight="1" x14ac:dyDescent="0.2">
      <c r="B14" s="47" t="s">
        <v>17</v>
      </c>
      <c r="C14" s="48"/>
      <c r="D14" s="48"/>
      <c r="E14" s="49"/>
      <c r="F14" s="5"/>
      <c r="G14" s="4"/>
    </row>
    <row r="15" spans="1:9" ht="15.75" customHeight="1" x14ac:dyDescent="0.2">
      <c r="B15" s="47" t="s">
        <v>18</v>
      </c>
      <c r="C15" s="48"/>
      <c r="D15" s="48"/>
      <c r="E15" s="49"/>
      <c r="F15" s="5"/>
      <c r="G15" s="4"/>
    </row>
    <row r="16" spans="1:9" ht="15.75" customHeight="1" x14ac:dyDescent="0.2">
      <c r="B16" s="47" t="s">
        <v>19</v>
      </c>
      <c r="C16" s="48"/>
      <c r="D16" s="48"/>
      <c r="E16" s="49"/>
      <c r="F16" s="5"/>
      <c r="G16" s="4"/>
    </row>
    <row r="17" spans="2:7" ht="15.75" x14ac:dyDescent="0.2">
      <c r="B17" s="47" t="s">
        <v>20</v>
      </c>
      <c r="C17" s="48"/>
      <c r="D17" s="48"/>
      <c r="E17" s="49"/>
      <c r="F17" s="5"/>
      <c r="G17" s="4"/>
    </row>
    <row r="18" spans="2:7" ht="15.75" customHeight="1" x14ac:dyDescent="0.2">
      <c r="B18" s="47" t="s">
        <v>28</v>
      </c>
      <c r="C18" s="48"/>
      <c r="D18" s="48"/>
      <c r="E18" s="49"/>
      <c r="F18" s="5"/>
      <c r="G18" s="4"/>
    </row>
    <row r="19" spans="2:7" ht="15.75" customHeight="1" x14ac:dyDescent="0.2">
      <c r="B19" s="47" t="s">
        <v>29</v>
      </c>
      <c r="C19" s="48"/>
      <c r="D19" s="48"/>
      <c r="E19" s="49"/>
      <c r="F19" s="5"/>
      <c r="G19" s="4"/>
    </row>
    <row r="20" spans="2:7" ht="15.75" x14ac:dyDescent="0.2">
      <c r="B20" s="47" t="s">
        <v>21</v>
      </c>
      <c r="C20" s="48"/>
      <c r="D20" s="48"/>
      <c r="E20" s="49"/>
      <c r="F20" s="5"/>
      <c r="G20" s="4"/>
    </row>
    <row r="21" spans="2:7" ht="15.75" customHeight="1" x14ac:dyDescent="0.2">
      <c r="B21" s="47" t="s">
        <v>22</v>
      </c>
      <c r="C21" s="48"/>
      <c r="D21" s="48"/>
      <c r="E21" s="49"/>
      <c r="F21" s="5"/>
      <c r="G21" s="4"/>
    </row>
    <row r="22" spans="2:7" ht="15.75" customHeight="1" x14ac:dyDescent="0.2">
      <c r="B22" s="47" t="s">
        <v>23</v>
      </c>
      <c r="C22" s="48"/>
      <c r="D22" s="48"/>
      <c r="E22" s="49"/>
      <c r="F22" s="5"/>
      <c r="G22" s="6"/>
    </row>
    <row r="23" spans="2:7" ht="15.75" x14ac:dyDescent="0.2">
      <c r="B23" s="47" t="s">
        <v>30</v>
      </c>
      <c r="C23" s="48"/>
      <c r="D23" s="48"/>
      <c r="E23" s="49"/>
      <c r="F23" s="5"/>
      <c r="G23" s="6"/>
    </row>
    <row r="24" spans="2:7" ht="15.75" x14ac:dyDescent="0.2">
      <c r="B24" s="47" t="s">
        <v>31</v>
      </c>
      <c r="C24" s="48"/>
      <c r="D24" s="48"/>
      <c r="E24" s="49"/>
      <c r="F24" s="5"/>
      <c r="G24" s="6"/>
    </row>
    <row r="25" spans="2:7" ht="15.75" x14ac:dyDescent="0.2">
      <c r="B25" s="47" t="s">
        <v>24</v>
      </c>
      <c r="C25" s="48"/>
      <c r="D25" s="48"/>
      <c r="E25" s="49"/>
      <c r="F25" s="5"/>
      <c r="G25" s="6"/>
    </row>
    <row r="26" spans="2:7" ht="15.75" x14ac:dyDescent="0.2">
      <c r="B26" s="47" t="s">
        <v>25</v>
      </c>
      <c r="C26" s="48"/>
      <c r="D26" s="48"/>
      <c r="E26" s="49"/>
      <c r="F26" s="5"/>
      <c r="G26" s="6"/>
    </row>
    <row r="27" spans="2:7" ht="16.5" thickBot="1" x14ac:dyDescent="0.25">
      <c r="B27" s="50" t="s">
        <v>26</v>
      </c>
      <c r="C27" s="51"/>
      <c r="D27" s="51"/>
      <c r="E27" s="52"/>
      <c r="F27" s="7"/>
      <c r="G27" s="8"/>
    </row>
    <row r="30" spans="2:7" ht="15.75" x14ac:dyDescent="0.25">
      <c r="B30" s="18" t="s">
        <v>9</v>
      </c>
      <c r="C30" s="19" t="s">
        <v>7</v>
      </c>
      <c r="D30" s="20" t="s">
        <v>10</v>
      </c>
      <c r="E30" s="21" t="s">
        <v>34</v>
      </c>
    </row>
    <row r="31" spans="2:7" s="23" customFormat="1" ht="15.75" x14ac:dyDescent="0.2">
      <c r="B31" s="22" t="s">
        <v>0</v>
      </c>
      <c r="C31" s="19">
        <f t="shared" ref="C31:C32" si="0">F8+F15+F21</f>
        <v>0</v>
      </c>
      <c r="D31" s="20">
        <f>G8+G15+G21</f>
        <v>0</v>
      </c>
      <c r="E31" s="40" t="str">
        <f t="shared" ref="E31:E37" si="1">IF(D31=0,"нет данных",D31-C31)</f>
        <v>нет данных</v>
      </c>
    </row>
    <row r="32" spans="2:7" s="23" customFormat="1" ht="15.75" x14ac:dyDescent="0.2">
      <c r="B32" s="22" t="s">
        <v>1</v>
      </c>
      <c r="C32" s="19">
        <f t="shared" si="0"/>
        <v>0</v>
      </c>
      <c r="D32" s="20">
        <f>G9+G16+G22</f>
        <v>0</v>
      </c>
      <c r="E32" s="40" t="str">
        <f t="shared" si="1"/>
        <v>нет данных</v>
      </c>
    </row>
    <row r="33" spans="2:5" s="23" customFormat="1" ht="15.75" x14ac:dyDescent="0.2">
      <c r="B33" s="22" t="s">
        <v>2</v>
      </c>
      <c r="C33" s="19">
        <f>F7+F14+F27</f>
        <v>0</v>
      </c>
      <c r="D33" s="20">
        <f>G7+G14+G27</f>
        <v>0</v>
      </c>
      <c r="E33" s="40" t="str">
        <f t="shared" si="1"/>
        <v>нет данных</v>
      </c>
    </row>
    <row r="34" spans="2:5" s="23" customFormat="1" ht="15.75" x14ac:dyDescent="0.2">
      <c r="B34" s="22" t="s">
        <v>3</v>
      </c>
      <c r="C34" s="19">
        <f>F12+F19+F25</f>
        <v>0</v>
      </c>
      <c r="D34" s="20">
        <f>G12+G19+G25</f>
        <v>0</v>
      </c>
      <c r="E34" s="40" t="str">
        <f t="shared" si="1"/>
        <v>нет данных</v>
      </c>
    </row>
    <row r="35" spans="2:5" s="23" customFormat="1" ht="15.75" x14ac:dyDescent="0.2">
      <c r="B35" s="22" t="s">
        <v>4</v>
      </c>
      <c r="C35" s="19">
        <f t="shared" ref="C35" si="2">F13+F20+F26</f>
        <v>0</v>
      </c>
      <c r="D35" s="20">
        <f>G13+G20+G26</f>
        <v>0</v>
      </c>
      <c r="E35" s="40" t="str">
        <f t="shared" si="1"/>
        <v>нет данных</v>
      </c>
    </row>
    <row r="36" spans="2:5" s="23" customFormat="1" ht="15.75" x14ac:dyDescent="0.2">
      <c r="B36" s="22" t="s">
        <v>5</v>
      </c>
      <c r="C36" s="19">
        <f>F11+F18+F24</f>
        <v>0</v>
      </c>
      <c r="D36" s="20">
        <f>G11+G18+G24</f>
        <v>0</v>
      </c>
      <c r="E36" s="40" t="str">
        <f t="shared" si="1"/>
        <v>нет данных</v>
      </c>
    </row>
    <row r="37" spans="2:5" s="23" customFormat="1" ht="16.5" thickBot="1" x14ac:dyDescent="0.25">
      <c r="B37" s="24" t="s">
        <v>6</v>
      </c>
      <c r="C37" s="25">
        <f>F10+F17+F23</f>
        <v>0</v>
      </c>
      <c r="D37" s="26">
        <f>G10+G17+G23</f>
        <v>0</v>
      </c>
      <c r="E37" s="41" t="str">
        <f t="shared" si="1"/>
        <v>нет данных</v>
      </c>
    </row>
    <row r="38" spans="2:5" s="30" customFormat="1" ht="21" thickTop="1" x14ac:dyDescent="0.2">
      <c r="B38" s="27" t="s">
        <v>33</v>
      </c>
      <c r="C38" s="28">
        <f>ROUND(AVERAGE(C31:C37),1)</f>
        <v>0</v>
      </c>
      <c r="D38" s="29">
        <f>ROUND(AVERAGE(D31:D37),1)</f>
        <v>0</v>
      </c>
      <c r="E38" s="39" t="str">
        <f>IF(D38=0,"-",D38-C38)</f>
        <v>-</v>
      </c>
    </row>
    <row r="41" spans="2:5" x14ac:dyDescent="0.2">
      <c r="B41" s="9">
        <f>IF(B3=0,0,1)</f>
        <v>0</v>
      </c>
    </row>
  </sheetData>
  <sheetProtection password="CAA8" sheet="1" objects="1" scenarios="1"/>
  <mergeCells count="23">
    <mergeCell ref="B10:E10"/>
    <mergeCell ref="C3:E3"/>
    <mergeCell ref="B6:E6"/>
    <mergeCell ref="B7:E7"/>
    <mergeCell ref="B8:E8"/>
    <mergeCell ref="B9:E9"/>
    <mergeCell ref="B22:E22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3:E23"/>
    <mergeCell ref="B24:E24"/>
    <mergeCell ref="B25:E25"/>
    <mergeCell ref="B26:E26"/>
    <mergeCell ref="B27:E27"/>
  </mergeCell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workbookViewId="0">
      <selection activeCell="C31" sqref="C31:E38"/>
    </sheetView>
  </sheetViews>
  <sheetFormatPr defaultRowHeight="11.25" x14ac:dyDescent="0.2"/>
  <cols>
    <col min="1" max="1" width="3" style="9" customWidth="1"/>
    <col min="2" max="2" width="91.83203125" style="9" customWidth="1"/>
    <col min="3" max="5" width="16.6640625" style="9" customWidth="1"/>
    <col min="6" max="8" width="18.33203125" style="9" customWidth="1"/>
    <col min="9" max="9" width="9.33203125" style="9"/>
    <col min="10" max="10" width="28.1640625" style="9" customWidth="1"/>
    <col min="11" max="16384" width="9.33203125" style="9"/>
  </cols>
  <sheetData>
    <row r="1" spans="1:9" ht="12.75" x14ac:dyDescent="0.2">
      <c r="A1" s="1"/>
    </row>
    <row r="2" spans="1:9" s="10" customFormat="1" ht="13.5" thickBot="1" x14ac:dyDescent="0.25">
      <c r="B2" s="10" t="s">
        <v>35</v>
      </c>
      <c r="C2" s="10" t="s">
        <v>36</v>
      </c>
    </row>
    <row r="3" spans="1:9" s="11" customFormat="1" ht="15.75" thickBot="1" x14ac:dyDescent="0.25">
      <c r="B3" s="2"/>
      <c r="C3" s="44"/>
      <c r="D3" s="45"/>
      <c r="E3" s="46"/>
    </row>
    <row r="4" spans="1:9" s="12" customFormat="1" x14ac:dyDescent="0.2"/>
    <row r="5" spans="1:9" s="12" customFormat="1" ht="12" thickBot="1" x14ac:dyDescent="0.25"/>
    <row r="6" spans="1:9" s="13" customFormat="1" ht="12.75" thickBot="1" x14ac:dyDescent="0.25">
      <c r="B6" s="53" t="s">
        <v>32</v>
      </c>
      <c r="C6" s="54"/>
      <c r="D6" s="54"/>
      <c r="E6" s="55"/>
      <c r="F6" s="14" t="s">
        <v>7</v>
      </c>
      <c r="G6" s="15" t="s">
        <v>8</v>
      </c>
    </row>
    <row r="7" spans="1:9" ht="15.75" customHeight="1" x14ac:dyDescent="0.25">
      <c r="B7" s="56" t="s">
        <v>11</v>
      </c>
      <c r="C7" s="57"/>
      <c r="D7" s="57"/>
      <c r="E7" s="58"/>
      <c r="F7" s="3"/>
      <c r="G7" s="4"/>
      <c r="I7" s="16"/>
    </row>
    <row r="8" spans="1:9" ht="15.75" x14ac:dyDescent="0.25">
      <c r="B8" s="47" t="s">
        <v>12</v>
      </c>
      <c r="C8" s="48"/>
      <c r="D8" s="48"/>
      <c r="E8" s="49"/>
      <c r="F8" s="5"/>
      <c r="G8" s="4"/>
      <c r="I8" s="16"/>
    </row>
    <row r="9" spans="1:9" ht="15.75" x14ac:dyDescent="0.25">
      <c r="B9" s="59" t="s">
        <v>13</v>
      </c>
      <c r="C9" s="60"/>
      <c r="D9" s="60"/>
      <c r="E9" s="61"/>
      <c r="F9" s="5"/>
      <c r="G9" s="4"/>
      <c r="I9" s="16"/>
    </row>
    <row r="10" spans="1:9" ht="15.75" x14ac:dyDescent="0.25">
      <c r="B10" s="47" t="s">
        <v>14</v>
      </c>
      <c r="C10" s="48"/>
      <c r="D10" s="48"/>
      <c r="E10" s="49"/>
      <c r="F10" s="5"/>
      <c r="G10" s="4"/>
      <c r="I10" s="16"/>
    </row>
    <row r="11" spans="1:9" ht="15.75" x14ac:dyDescent="0.25">
      <c r="B11" s="47" t="s">
        <v>27</v>
      </c>
      <c r="C11" s="48"/>
      <c r="D11" s="48"/>
      <c r="E11" s="49"/>
      <c r="F11" s="5"/>
      <c r="G11" s="4"/>
      <c r="I11" s="16"/>
    </row>
    <row r="12" spans="1:9" ht="15.75" x14ac:dyDescent="0.25">
      <c r="B12" s="47" t="s">
        <v>15</v>
      </c>
      <c r="C12" s="48"/>
      <c r="D12" s="48"/>
      <c r="E12" s="49"/>
      <c r="F12" s="5"/>
      <c r="G12" s="4"/>
      <c r="I12" s="16"/>
    </row>
    <row r="13" spans="1:9" ht="15.75" x14ac:dyDescent="0.25">
      <c r="B13" s="47" t="s">
        <v>16</v>
      </c>
      <c r="C13" s="48"/>
      <c r="D13" s="48"/>
      <c r="E13" s="49"/>
      <c r="F13" s="5"/>
      <c r="G13" s="4"/>
      <c r="I13" s="17"/>
    </row>
    <row r="14" spans="1:9" ht="15.75" customHeight="1" x14ac:dyDescent="0.2">
      <c r="B14" s="47" t="s">
        <v>17</v>
      </c>
      <c r="C14" s="48"/>
      <c r="D14" s="48"/>
      <c r="E14" s="49"/>
      <c r="F14" s="5"/>
      <c r="G14" s="4"/>
    </row>
    <row r="15" spans="1:9" ht="15.75" customHeight="1" x14ac:dyDescent="0.2">
      <c r="B15" s="47" t="s">
        <v>18</v>
      </c>
      <c r="C15" s="48"/>
      <c r="D15" s="48"/>
      <c r="E15" s="49"/>
      <c r="F15" s="5"/>
      <c r="G15" s="4"/>
    </row>
    <row r="16" spans="1:9" ht="15.75" customHeight="1" x14ac:dyDescent="0.2">
      <c r="B16" s="47" t="s">
        <v>19</v>
      </c>
      <c r="C16" s="48"/>
      <c r="D16" s="48"/>
      <c r="E16" s="49"/>
      <c r="F16" s="5"/>
      <c r="G16" s="4"/>
    </row>
    <row r="17" spans="2:7" ht="15.75" x14ac:dyDescent="0.2">
      <c r="B17" s="47" t="s">
        <v>20</v>
      </c>
      <c r="C17" s="48"/>
      <c r="D17" s="48"/>
      <c r="E17" s="49"/>
      <c r="F17" s="5"/>
      <c r="G17" s="4"/>
    </row>
    <row r="18" spans="2:7" ht="15.75" customHeight="1" x14ac:dyDescent="0.2">
      <c r="B18" s="47" t="s">
        <v>28</v>
      </c>
      <c r="C18" s="48"/>
      <c r="D18" s="48"/>
      <c r="E18" s="49"/>
      <c r="F18" s="5"/>
      <c r="G18" s="4"/>
    </row>
    <row r="19" spans="2:7" ht="15.75" customHeight="1" x14ac:dyDescent="0.2">
      <c r="B19" s="47" t="s">
        <v>29</v>
      </c>
      <c r="C19" s="48"/>
      <c r="D19" s="48"/>
      <c r="E19" s="49"/>
      <c r="F19" s="5"/>
      <c r="G19" s="4"/>
    </row>
    <row r="20" spans="2:7" ht="15.75" x14ac:dyDescent="0.2">
      <c r="B20" s="47" t="s">
        <v>21</v>
      </c>
      <c r="C20" s="48"/>
      <c r="D20" s="48"/>
      <c r="E20" s="49"/>
      <c r="F20" s="5"/>
      <c r="G20" s="4"/>
    </row>
    <row r="21" spans="2:7" ht="15.75" customHeight="1" x14ac:dyDescent="0.2">
      <c r="B21" s="47" t="s">
        <v>22</v>
      </c>
      <c r="C21" s="48"/>
      <c r="D21" s="48"/>
      <c r="E21" s="49"/>
      <c r="F21" s="5"/>
      <c r="G21" s="4"/>
    </row>
    <row r="22" spans="2:7" ht="15.75" customHeight="1" x14ac:dyDescent="0.2">
      <c r="B22" s="47" t="s">
        <v>23</v>
      </c>
      <c r="C22" s="48"/>
      <c r="D22" s="48"/>
      <c r="E22" s="49"/>
      <c r="F22" s="5"/>
      <c r="G22" s="6"/>
    </row>
    <row r="23" spans="2:7" ht="15.75" x14ac:dyDescent="0.2">
      <c r="B23" s="47" t="s">
        <v>30</v>
      </c>
      <c r="C23" s="48"/>
      <c r="D23" s="48"/>
      <c r="E23" s="49"/>
      <c r="F23" s="5"/>
      <c r="G23" s="6"/>
    </row>
    <row r="24" spans="2:7" ht="15.75" x14ac:dyDescent="0.2">
      <c r="B24" s="47" t="s">
        <v>31</v>
      </c>
      <c r="C24" s="48"/>
      <c r="D24" s="48"/>
      <c r="E24" s="49"/>
      <c r="F24" s="5"/>
      <c r="G24" s="6"/>
    </row>
    <row r="25" spans="2:7" ht="15.75" x14ac:dyDescent="0.2">
      <c r="B25" s="47" t="s">
        <v>24</v>
      </c>
      <c r="C25" s="48"/>
      <c r="D25" s="48"/>
      <c r="E25" s="49"/>
      <c r="F25" s="5"/>
      <c r="G25" s="6"/>
    </row>
    <row r="26" spans="2:7" ht="15.75" x14ac:dyDescent="0.2">
      <c r="B26" s="47" t="s">
        <v>25</v>
      </c>
      <c r="C26" s="48"/>
      <c r="D26" s="48"/>
      <c r="E26" s="49"/>
      <c r="F26" s="5"/>
      <c r="G26" s="6"/>
    </row>
    <row r="27" spans="2:7" ht="16.5" thickBot="1" x14ac:dyDescent="0.25">
      <c r="B27" s="50" t="s">
        <v>26</v>
      </c>
      <c r="C27" s="51"/>
      <c r="D27" s="51"/>
      <c r="E27" s="52"/>
      <c r="F27" s="7"/>
      <c r="G27" s="8"/>
    </row>
    <row r="30" spans="2:7" ht="15.75" x14ac:dyDescent="0.25">
      <c r="B30" s="18" t="s">
        <v>9</v>
      </c>
      <c r="C30" s="19" t="s">
        <v>7</v>
      </c>
      <c r="D30" s="20" t="s">
        <v>10</v>
      </c>
      <c r="E30" s="21" t="s">
        <v>34</v>
      </c>
    </row>
    <row r="31" spans="2:7" s="23" customFormat="1" ht="15.75" x14ac:dyDescent="0.2">
      <c r="B31" s="22" t="s">
        <v>0</v>
      </c>
      <c r="C31" s="19">
        <f t="shared" ref="C31:C32" si="0">F8+F15+F21</f>
        <v>0</v>
      </c>
      <c r="D31" s="20">
        <f>G8+G15+G21</f>
        <v>0</v>
      </c>
      <c r="E31" s="40" t="str">
        <f t="shared" ref="E31:E37" si="1">IF(D31=0,"нет данных",D31-C31)</f>
        <v>нет данных</v>
      </c>
    </row>
    <row r="32" spans="2:7" s="23" customFormat="1" ht="15.75" x14ac:dyDescent="0.2">
      <c r="B32" s="22" t="s">
        <v>1</v>
      </c>
      <c r="C32" s="19">
        <f t="shared" si="0"/>
        <v>0</v>
      </c>
      <c r="D32" s="20">
        <f>G9+G16+G22</f>
        <v>0</v>
      </c>
      <c r="E32" s="40" t="str">
        <f t="shared" si="1"/>
        <v>нет данных</v>
      </c>
    </row>
    <row r="33" spans="2:5" s="23" customFormat="1" ht="15.75" x14ac:dyDescent="0.2">
      <c r="B33" s="22" t="s">
        <v>2</v>
      </c>
      <c r="C33" s="19">
        <f>F7+F14+F27</f>
        <v>0</v>
      </c>
      <c r="D33" s="20">
        <f>G7+G14+G27</f>
        <v>0</v>
      </c>
      <c r="E33" s="40" t="str">
        <f t="shared" si="1"/>
        <v>нет данных</v>
      </c>
    </row>
    <row r="34" spans="2:5" s="23" customFormat="1" ht="15.75" x14ac:dyDescent="0.2">
      <c r="B34" s="22" t="s">
        <v>3</v>
      </c>
      <c r="C34" s="19">
        <f>F12+F19+F25</f>
        <v>0</v>
      </c>
      <c r="D34" s="20">
        <f>G12+G19+G25</f>
        <v>0</v>
      </c>
      <c r="E34" s="40" t="str">
        <f t="shared" si="1"/>
        <v>нет данных</v>
      </c>
    </row>
    <row r="35" spans="2:5" s="23" customFormat="1" ht="15.75" x14ac:dyDescent="0.2">
      <c r="B35" s="22" t="s">
        <v>4</v>
      </c>
      <c r="C35" s="19">
        <f t="shared" ref="C35" si="2">F13+F20+F26</f>
        <v>0</v>
      </c>
      <c r="D35" s="20">
        <f>G13+G20+G26</f>
        <v>0</v>
      </c>
      <c r="E35" s="40" t="str">
        <f t="shared" si="1"/>
        <v>нет данных</v>
      </c>
    </row>
    <row r="36" spans="2:5" s="23" customFormat="1" ht="15.75" x14ac:dyDescent="0.2">
      <c r="B36" s="22" t="s">
        <v>5</v>
      </c>
      <c r="C36" s="19">
        <f>F11+F18+F24</f>
        <v>0</v>
      </c>
      <c r="D36" s="20">
        <f>G11+G18+G24</f>
        <v>0</v>
      </c>
      <c r="E36" s="40" t="str">
        <f t="shared" si="1"/>
        <v>нет данных</v>
      </c>
    </row>
    <row r="37" spans="2:5" s="23" customFormat="1" ht="16.5" thickBot="1" x14ac:dyDescent="0.25">
      <c r="B37" s="24" t="s">
        <v>6</v>
      </c>
      <c r="C37" s="25">
        <f>F10+F17+F23</f>
        <v>0</v>
      </c>
      <c r="D37" s="26">
        <f>G10+G17+G23</f>
        <v>0</v>
      </c>
      <c r="E37" s="41" t="str">
        <f t="shared" si="1"/>
        <v>нет данных</v>
      </c>
    </row>
    <row r="38" spans="2:5" s="30" customFormat="1" ht="21" thickTop="1" x14ac:dyDescent="0.2">
      <c r="B38" s="27" t="s">
        <v>33</v>
      </c>
      <c r="C38" s="28">
        <f>ROUND(AVERAGE(C31:C37),1)</f>
        <v>0</v>
      </c>
      <c r="D38" s="29">
        <f>ROUND(AVERAGE(D31:D37),1)</f>
        <v>0</v>
      </c>
      <c r="E38" s="39" t="str">
        <f>IF(D38=0,"-",D38-C38)</f>
        <v>-</v>
      </c>
    </row>
    <row r="41" spans="2:5" x14ac:dyDescent="0.2">
      <c r="B41" s="9">
        <f>IF(B3=0,0,1)</f>
        <v>0</v>
      </c>
    </row>
  </sheetData>
  <sheetProtection password="CAA8" sheet="1" objects="1" scenarios="1"/>
  <mergeCells count="23">
    <mergeCell ref="B10:E10"/>
    <mergeCell ref="C3:E3"/>
    <mergeCell ref="B6:E6"/>
    <mergeCell ref="B7:E7"/>
    <mergeCell ref="B8:E8"/>
    <mergeCell ref="B9:E9"/>
    <mergeCell ref="B22:E22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3:E23"/>
    <mergeCell ref="B24:E24"/>
    <mergeCell ref="B25:E25"/>
    <mergeCell ref="B26:E26"/>
    <mergeCell ref="B27:E27"/>
  </mergeCell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workbookViewId="0">
      <selection activeCell="C31" sqref="C31:E38"/>
    </sheetView>
  </sheetViews>
  <sheetFormatPr defaultRowHeight="11.25" x14ac:dyDescent="0.2"/>
  <cols>
    <col min="1" max="1" width="3" style="9" customWidth="1"/>
    <col min="2" max="2" width="91.83203125" style="9" customWidth="1"/>
    <col min="3" max="5" width="16.6640625" style="9" customWidth="1"/>
    <col min="6" max="8" width="18.33203125" style="9" customWidth="1"/>
    <col min="9" max="9" width="9.33203125" style="9"/>
    <col min="10" max="10" width="28.1640625" style="9" customWidth="1"/>
    <col min="11" max="16384" width="9.33203125" style="9"/>
  </cols>
  <sheetData>
    <row r="1" spans="1:9" ht="12.75" x14ac:dyDescent="0.2">
      <c r="A1" s="1"/>
    </row>
    <row r="2" spans="1:9" s="10" customFormat="1" ht="13.5" thickBot="1" x14ac:dyDescent="0.25">
      <c r="B2" s="10" t="s">
        <v>35</v>
      </c>
      <c r="C2" s="10" t="s">
        <v>36</v>
      </c>
    </row>
    <row r="3" spans="1:9" s="11" customFormat="1" ht="15.75" thickBot="1" x14ac:dyDescent="0.25">
      <c r="B3" s="2"/>
      <c r="C3" s="44"/>
      <c r="D3" s="45"/>
      <c r="E3" s="46"/>
    </row>
    <row r="4" spans="1:9" s="12" customFormat="1" x14ac:dyDescent="0.2"/>
    <row r="5" spans="1:9" s="12" customFormat="1" ht="12" thickBot="1" x14ac:dyDescent="0.25"/>
    <row r="6" spans="1:9" s="13" customFormat="1" ht="12.75" thickBot="1" x14ac:dyDescent="0.25">
      <c r="B6" s="53" t="s">
        <v>32</v>
      </c>
      <c r="C6" s="54"/>
      <c r="D6" s="54"/>
      <c r="E6" s="55"/>
      <c r="F6" s="14" t="s">
        <v>7</v>
      </c>
      <c r="G6" s="15" t="s">
        <v>8</v>
      </c>
    </row>
    <row r="7" spans="1:9" ht="15.75" customHeight="1" x14ac:dyDescent="0.25">
      <c r="B7" s="56" t="s">
        <v>11</v>
      </c>
      <c r="C7" s="57"/>
      <c r="D7" s="57"/>
      <c r="E7" s="58"/>
      <c r="F7" s="3"/>
      <c r="G7" s="4"/>
      <c r="I7" s="16"/>
    </row>
    <row r="8" spans="1:9" ht="15.75" x14ac:dyDescent="0.25">
      <c r="B8" s="47" t="s">
        <v>12</v>
      </c>
      <c r="C8" s="48"/>
      <c r="D8" s="48"/>
      <c r="E8" s="49"/>
      <c r="F8" s="5"/>
      <c r="G8" s="4"/>
      <c r="I8" s="16"/>
    </row>
    <row r="9" spans="1:9" ht="15.75" x14ac:dyDescent="0.25">
      <c r="B9" s="59" t="s">
        <v>13</v>
      </c>
      <c r="C9" s="60"/>
      <c r="D9" s="60"/>
      <c r="E9" s="61"/>
      <c r="F9" s="5"/>
      <c r="G9" s="4"/>
      <c r="I9" s="16"/>
    </row>
    <row r="10" spans="1:9" ht="15.75" x14ac:dyDescent="0.25">
      <c r="B10" s="47" t="s">
        <v>14</v>
      </c>
      <c r="C10" s="48"/>
      <c r="D10" s="48"/>
      <c r="E10" s="49"/>
      <c r="F10" s="5"/>
      <c r="G10" s="4"/>
      <c r="I10" s="16"/>
    </row>
    <row r="11" spans="1:9" ht="15.75" x14ac:dyDescent="0.25">
      <c r="B11" s="47" t="s">
        <v>27</v>
      </c>
      <c r="C11" s="48"/>
      <c r="D11" s="48"/>
      <c r="E11" s="49"/>
      <c r="F11" s="5"/>
      <c r="G11" s="4"/>
      <c r="I11" s="16"/>
    </row>
    <row r="12" spans="1:9" ht="15.75" x14ac:dyDescent="0.25">
      <c r="B12" s="47" t="s">
        <v>15</v>
      </c>
      <c r="C12" s="48"/>
      <c r="D12" s="48"/>
      <c r="E12" s="49"/>
      <c r="F12" s="5"/>
      <c r="G12" s="4"/>
      <c r="I12" s="16"/>
    </row>
    <row r="13" spans="1:9" ht="15.75" x14ac:dyDescent="0.25">
      <c r="B13" s="47" t="s">
        <v>16</v>
      </c>
      <c r="C13" s="48"/>
      <c r="D13" s="48"/>
      <c r="E13" s="49"/>
      <c r="F13" s="5"/>
      <c r="G13" s="4"/>
      <c r="I13" s="17"/>
    </row>
    <row r="14" spans="1:9" ht="15.75" customHeight="1" x14ac:dyDescent="0.2">
      <c r="B14" s="47" t="s">
        <v>17</v>
      </c>
      <c r="C14" s="48"/>
      <c r="D14" s="48"/>
      <c r="E14" s="49"/>
      <c r="F14" s="5"/>
      <c r="G14" s="4"/>
    </row>
    <row r="15" spans="1:9" ht="15.75" customHeight="1" x14ac:dyDescent="0.2">
      <c r="B15" s="47" t="s">
        <v>18</v>
      </c>
      <c r="C15" s="48"/>
      <c r="D15" s="48"/>
      <c r="E15" s="49"/>
      <c r="F15" s="5"/>
      <c r="G15" s="4"/>
    </row>
    <row r="16" spans="1:9" ht="15.75" customHeight="1" x14ac:dyDescent="0.2">
      <c r="B16" s="47" t="s">
        <v>19</v>
      </c>
      <c r="C16" s="48"/>
      <c r="D16" s="48"/>
      <c r="E16" s="49"/>
      <c r="F16" s="5"/>
      <c r="G16" s="4"/>
    </row>
    <row r="17" spans="2:7" ht="15.75" x14ac:dyDescent="0.2">
      <c r="B17" s="47" t="s">
        <v>20</v>
      </c>
      <c r="C17" s="48"/>
      <c r="D17" s="48"/>
      <c r="E17" s="49"/>
      <c r="F17" s="5"/>
      <c r="G17" s="4"/>
    </row>
    <row r="18" spans="2:7" ht="15.75" customHeight="1" x14ac:dyDescent="0.2">
      <c r="B18" s="47" t="s">
        <v>28</v>
      </c>
      <c r="C18" s="48"/>
      <c r="D18" s="48"/>
      <c r="E18" s="49"/>
      <c r="F18" s="5"/>
      <c r="G18" s="4"/>
    </row>
    <row r="19" spans="2:7" ht="15.75" customHeight="1" x14ac:dyDescent="0.2">
      <c r="B19" s="47" t="s">
        <v>29</v>
      </c>
      <c r="C19" s="48"/>
      <c r="D19" s="48"/>
      <c r="E19" s="49"/>
      <c r="F19" s="5"/>
      <c r="G19" s="4"/>
    </row>
    <row r="20" spans="2:7" ht="15.75" x14ac:dyDescent="0.2">
      <c r="B20" s="47" t="s">
        <v>21</v>
      </c>
      <c r="C20" s="48"/>
      <c r="D20" s="48"/>
      <c r="E20" s="49"/>
      <c r="F20" s="5"/>
      <c r="G20" s="4"/>
    </row>
    <row r="21" spans="2:7" ht="15.75" customHeight="1" x14ac:dyDescent="0.2">
      <c r="B21" s="47" t="s">
        <v>22</v>
      </c>
      <c r="C21" s="48"/>
      <c r="D21" s="48"/>
      <c r="E21" s="49"/>
      <c r="F21" s="5"/>
      <c r="G21" s="4"/>
    </row>
    <row r="22" spans="2:7" ht="15.75" customHeight="1" x14ac:dyDescent="0.2">
      <c r="B22" s="47" t="s">
        <v>23</v>
      </c>
      <c r="C22" s="48"/>
      <c r="D22" s="48"/>
      <c r="E22" s="49"/>
      <c r="F22" s="5"/>
      <c r="G22" s="6"/>
    </row>
    <row r="23" spans="2:7" ht="15.75" x14ac:dyDescent="0.2">
      <c r="B23" s="47" t="s">
        <v>30</v>
      </c>
      <c r="C23" s="48"/>
      <c r="D23" s="48"/>
      <c r="E23" s="49"/>
      <c r="F23" s="5"/>
      <c r="G23" s="6"/>
    </row>
    <row r="24" spans="2:7" ht="15.75" x14ac:dyDescent="0.2">
      <c r="B24" s="47" t="s">
        <v>31</v>
      </c>
      <c r="C24" s="48"/>
      <c r="D24" s="48"/>
      <c r="E24" s="49"/>
      <c r="F24" s="5"/>
      <c r="G24" s="6"/>
    </row>
    <row r="25" spans="2:7" ht="15.75" x14ac:dyDescent="0.2">
      <c r="B25" s="47" t="s">
        <v>24</v>
      </c>
      <c r="C25" s="48"/>
      <c r="D25" s="48"/>
      <c r="E25" s="49"/>
      <c r="F25" s="5"/>
      <c r="G25" s="6"/>
    </row>
    <row r="26" spans="2:7" ht="15.75" x14ac:dyDescent="0.2">
      <c r="B26" s="47" t="s">
        <v>25</v>
      </c>
      <c r="C26" s="48"/>
      <c r="D26" s="48"/>
      <c r="E26" s="49"/>
      <c r="F26" s="5"/>
      <c r="G26" s="6"/>
    </row>
    <row r="27" spans="2:7" ht="16.5" thickBot="1" x14ac:dyDescent="0.25">
      <c r="B27" s="50" t="s">
        <v>26</v>
      </c>
      <c r="C27" s="51"/>
      <c r="D27" s="51"/>
      <c r="E27" s="52"/>
      <c r="F27" s="7"/>
      <c r="G27" s="8"/>
    </row>
    <row r="30" spans="2:7" ht="15.75" x14ac:dyDescent="0.25">
      <c r="B30" s="18" t="s">
        <v>9</v>
      </c>
      <c r="C30" s="19" t="s">
        <v>7</v>
      </c>
      <c r="D30" s="20" t="s">
        <v>10</v>
      </c>
      <c r="E30" s="21" t="s">
        <v>34</v>
      </c>
    </row>
    <row r="31" spans="2:7" s="23" customFormat="1" ht="15.75" x14ac:dyDescent="0.2">
      <c r="B31" s="22" t="s">
        <v>0</v>
      </c>
      <c r="C31" s="19">
        <f t="shared" ref="C31:C32" si="0">F8+F15+F21</f>
        <v>0</v>
      </c>
      <c r="D31" s="20">
        <f>G8+G15+G21</f>
        <v>0</v>
      </c>
      <c r="E31" s="40" t="str">
        <f t="shared" ref="E31:E37" si="1">IF(D31=0,"нет данных",D31-C31)</f>
        <v>нет данных</v>
      </c>
    </row>
    <row r="32" spans="2:7" s="23" customFormat="1" ht="15.75" x14ac:dyDescent="0.2">
      <c r="B32" s="22" t="s">
        <v>1</v>
      </c>
      <c r="C32" s="19">
        <f t="shared" si="0"/>
        <v>0</v>
      </c>
      <c r="D32" s="20">
        <f>G9+G16+G22</f>
        <v>0</v>
      </c>
      <c r="E32" s="40" t="str">
        <f t="shared" si="1"/>
        <v>нет данных</v>
      </c>
    </row>
    <row r="33" spans="2:5" s="23" customFormat="1" ht="15.75" x14ac:dyDescent="0.2">
      <c r="B33" s="22" t="s">
        <v>2</v>
      </c>
      <c r="C33" s="19">
        <f>F7+F14+F27</f>
        <v>0</v>
      </c>
      <c r="D33" s="20">
        <f>G7+G14+G27</f>
        <v>0</v>
      </c>
      <c r="E33" s="40" t="str">
        <f t="shared" si="1"/>
        <v>нет данных</v>
      </c>
    </row>
    <row r="34" spans="2:5" s="23" customFormat="1" ht="15.75" x14ac:dyDescent="0.2">
      <c r="B34" s="22" t="s">
        <v>3</v>
      </c>
      <c r="C34" s="19">
        <f>F12+F19+F25</f>
        <v>0</v>
      </c>
      <c r="D34" s="20">
        <f>G12+G19+G25</f>
        <v>0</v>
      </c>
      <c r="E34" s="40" t="str">
        <f t="shared" si="1"/>
        <v>нет данных</v>
      </c>
    </row>
    <row r="35" spans="2:5" s="23" customFormat="1" ht="15.75" x14ac:dyDescent="0.2">
      <c r="B35" s="22" t="s">
        <v>4</v>
      </c>
      <c r="C35" s="19">
        <f t="shared" ref="C35" si="2">F13+F20+F26</f>
        <v>0</v>
      </c>
      <c r="D35" s="20">
        <f>G13+G20+G26</f>
        <v>0</v>
      </c>
      <c r="E35" s="40" t="str">
        <f t="shared" si="1"/>
        <v>нет данных</v>
      </c>
    </row>
    <row r="36" spans="2:5" s="23" customFormat="1" ht="15.75" x14ac:dyDescent="0.2">
      <c r="B36" s="22" t="s">
        <v>5</v>
      </c>
      <c r="C36" s="19">
        <f>F11+F18+F24</f>
        <v>0</v>
      </c>
      <c r="D36" s="20">
        <f>G11+G18+G24</f>
        <v>0</v>
      </c>
      <c r="E36" s="40" t="str">
        <f t="shared" si="1"/>
        <v>нет данных</v>
      </c>
    </row>
    <row r="37" spans="2:5" s="23" customFormat="1" ht="16.5" thickBot="1" x14ac:dyDescent="0.25">
      <c r="B37" s="24" t="s">
        <v>6</v>
      </c>
      <c r="C37" s="25">
        <f>F10+F17+F23</f>
        <v>0</v>
      </c>
      <c r="D37" s="26">
        <f>G10+G17+G23</f>
        <v>0</v>
      </c>
      <c r="E37" s="41" t="str">
        <f t="shared" si="1"/>
        <v>нет данных</v>
      </c>
    </row>
    <row r="38" spans="2:5" s="30" customFormat="1" ht="21" thickTop="1" x14ac:dyDescent="0.2">
      <c r="B38" s="27" t="s">
        <v>33</v>
      </c>
      <c r="C38" s="28">
        <f>ROUND(AVERAGE(C31:C37),1)</f>
        <v>0</v>
      </c>
      <c r="D38" s="29">
        <f>ROUND(AVERAGE(D31:D37),1)</f>
        <v>0</v>
      </c>
      <c r="E38" s="39" t="str">
        <f>IF(D38=0,"-",D38-C38)</f>
        <v>-</v>
      </c>
    </row>
    <row r="41" spans="2:5" x14ac:dyDescent="0.2">
      <c r="B41" s="9">
        <f>IF(B3=0,0,1)</f>
        <v>0</v>
      </c>
    </row>
  </sheetData>
  <sheetProtection password="CAA8" sheet="1" objects="1" scenarios="1"/>
  <mergeCells count="23">
    <mergeCell ref="B10:E10"/>
    <mergeCell ref="C3:E3"/>
    <mergeCell ref="B6:E6"/>
    <mergeCell ref="B7:E7"/>
    <mergeCell ref="B8:E8"/>
    <mergeCell ref="B9:E9"/>
    <mergeCell ref="B22:E22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3:E23"/>
    <mergeCell ref="B24:E24"/>
    <mergeCell ref="B25:E25"/>
    <mergeCell ref="B26:E26"/>
    <mergeCell ref="B27:E27"/>
  </mergeCell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workbookViewId="0">
      <selection activeCell="C31" sqref="C31:E38"/>
    </sheetView>
  </sheetViews>
  <sheetFormatPr defaultRowHeight="11.25" x14ac:dyDescent="0.2"/>
  <cols>
    <col min="1" max="1" width="3" style="9" customWidth="1"/>
    <col min="2" max="2" width="91.83203125" style="9" customWidth="1"/>
    <col min="3" max="5" width="16.6640625" style="9" customWidth="1"/>
    <col min="6" max="8" width="18.33203125" style="9" customWidth="1"/>
    <col min="9" max="9" width="9.33203125" style="9"/>
    <col min="10" max="10" width="28.1640625" style="9" customWidth="1"/>
    <col min="11" max="16384" width="9.33203125" style="9"/>
  </cols>
  <sheetData>
    <row r="1" spans="1:9" ht="12.75" x14ac:dyDescent="0.2">
      <c r="A1" s="1"/>
    </row>
    <row r="2" spans="1:9" s="10" customFormat="1" ht="13.5" thickBot="1" x14ac:dyDescent="0.25">
      <c r="B2" s="10" t="s">
        <v>35</v>
      </c>
      <c r="C2" s="10" t="s">
        <v>36</v>
      </c>
    </row>
    <row r="3" spans="1:9" s="11" customFormat="1" ht="15.75" thickBot="1" x14ac:dyDescent="0.25">
      <c r="B3" s="2"/>
      <c r="C3" s="44"/>
      <c r="D3" s="45"/>
      <c r="E3" s="46"/>
    </row>
    <row r="4" spans="1:9" s="12" customFormat="1" x14ac:dyDescent="0.2"/>
    <row r="5" spans="1:9" s="12" customFormat="1" ht="12" thickBot="1" x14ac:dyDescent="0.25"/>
    <row r="6" spans="1:9" s="13" customFormat="1" ht="12.75" thickBot="1" x14ac:dyDescent="0.25">
      <c r="B6" s="53" t="s">
        <v>32</v>
      </c>
      <c r="C6" s="54"/>
      <c r="D6" s="54"/>
      <c r="E6" s="55"/>
      <c r="F6" s="14" t="s">
        <v>7</v>
      </c>
      <c r="G6" s="15" t="s">
        <v>8</v>
      </c>
    </row>
    <row r="7" spans="1:9" ht="15.75" customHeight="1" x14ac:dyDescent="0.25">
      <c r="B7" s="56" t="s">
        <v>11</v>
      </c>
      <c r="C7" s="57"/>
      <c r="D7" s="57"/>
      <c r="E7" s="58"/>
      <c r="F7" s="3"/>
      <c r="G7" s="4"/>
      <c r="I7" s="16"/>
    </row>
    <row r="8" spans="1:9" ht="15.75" x14ac:dyDescent="0.25">
      <c r="B8" s="47" t="s">
        <v>12</v>
      </c>
      <c r="C8" s="48"/>
      <c r="D8" s="48"/>
      <c r="E8" s="49"/>
      <c r="F8" s="5"/>
      <c r="G8" s="4"/>
      <c r="I8" s="16"/>
    </row>
    <row r="9" spans="1:9" ht="15.75" x14ac:dyDescent="0.25">
      <c r="B9" s="59" t="s">
        <v>13</v>
      </c>
      <c r="C9" s="60"/>
      <c r="D9" s="60"/>
      <c r="E9" s="61"/>
      <c r="F9" s="5"/>
      <c r="G9" s="4"/>
      <c r="I9" s="16"/>
    </row>
    <row r="10" spans="1:9" ht="15.75" x14ac:dyDescent="0.25">
      <c r="B10" s="47" t="s">
        <v>14</v>
      </c>
      <c r="C10" s="48"/>
      <c r="D10" s="48"/>
      <c r="E10" s="49"/>
      <c r="F10" s="5"/>
      <c r="G10" s="4"/>
      <c r="I10" s="16"/>
    </row>
    <row r="11" spans="1:9" ht="15.75" x14ac:dyDescent="0.25">
      <c r="B11" s="47" t="s">
        <v>27</v>
      </c>
      <c r="C11" s="48"/>
      <c r="D11" s="48"/>
      <c r="E11" s="49"/>
      <c r="F11" s="5"/>
      <c r="G11" s="4"/>
      <c r="I11" s="16"/>
    </row>
    <row r="12" spans="1:9" ht="15.75" x14ac:dyDescent="0.25">
      <c r="B12" s="47" t="s">
        <v>15</v>
      </c>
      <c r="C12" s="48"/>
      <c r="D12" s="48"/>
      <c r="E12" s="49"/>
      <c r="F12" s="5"/>
      <c r="G12" s="4"/>
      <c r="I12" s="16"/>
    </row>
    <row r="13" spans="1:9" ht="15.75" x14ac:dyDescent="0.25">
      <c r="B13" s="47" t="s">
        <v>16</v>
      </c>
      <c r="C13" s="48"/>
      <c r="D13" s="48"/>
      <c r="E13" s="49"/>
      <c r="F13" s="5"/>
      <c r="G13" s="4"/>
      <c r="I13" s="17"/>
    </row>
    <row r="14" spans="1:9" ht="15.75" customHeight="1" x14ac:dyDescent="0.2">
      <c r="B14" s="47" t="s">
        <v>17</v>
      </c>
      <c r="C14" s="48"/>
      <c r="D14" s="48"/>
      <c r="E14" s="49"/>
      <c r="F14" s="5"/>
      <c r="G14" s="4"/>
    </row>
    <row r="15" spans="1:9" ht="15.75" customHeight="1" x14ac:dyDescent="0.2">
      <c r="B15" s="47" t="s">
        <v>18</v>
      </c>
      <c r="C15" s="48"/>
      <c r="D15" s="48"/>
      <c r="E15" s="49"/>
      <c r="F15" s="5"/>
      <c r="G15" s="4"/>
    </row>
    <row r="16" spans="1:9" ht="15.75" customHeight="1" x14ac:dyDescent="0.2">
      <c r="B16" s="47" t="s">
        <v>19</v>
      </c>
      <c r="C16" s="48"/>
      <c r="D16" s="48"/>
      <c r="E16" s="49"/>
      <c r="F16" s="5"/>
      <c r="G16" s="4"/>
    </row>
    <row r="17" spans="2:7" ht="15.75" x14ac:dyDescent="0.2">
      <c r="B17" s="47" t="s">
        <v>20</v>
      </c>
      <c r="C17" s="48"/>
      <c r="D17" s="48"/>
      <c r="E17" s="49"/>
      <c r="F17" s="5"/>
      <c r="G17" s="4"/>
    </row>
    <row r="18" spans="2:7" ht="15.75" customHeight="1" x14ac:dyDescent="0.2">
      <c r="B18" s="47" t="s">
        <v>28</v>
      </c>
      <c r="C18" s="48"/>
      <c r="D18" s="48"/>
      <c r="E18" s="49"/>
      <c r="F18" s="5"/>
      <c r="G18" s="4"/>
    </row>
    <row r="19" spans="2:7" ht="15.75" customHeight="1" x14ac:dyDescent="0.2">
      <c r="B19" s="47" t="s">
        <v>29</v>
      </c>
      <c r="C19" s="48"/>
      <c r="D19" s="48"/>
      <c r="E19" s="49"/>
      <c r="F19" s="5"/>
      <c r="G19" s="4"/>
    </row>
    <row r="20" spans="2:7" ht="15.75" x14ac:dyDescent="0.2">
      <c r="B20" s="47" t="s">
        <v>21</v>
      </c>
      <c r="C20" s="48"/>
      <c r="D20" s="48"/>
      <c r="E20" s="49"/>
      <c r="F20" s="5"/>
      <c r="G20" s="4"/>
    </row>
    <row r="21" spans="2:7" ht="15.75" customHeight="1" x14ac:dyDescent="0.2">
      <c r="B21" s="47" t="s">
        <v>22</v>
      </c>
      <c r="C21" s="48"/>
      <c r="D21" s="48"/>
      <c r="E21" s="49"/>
      <c r="F21" s="5"/>
      <c r="G21" s="4"/>
    </row>
    <row r="22" spans="2:7" ht="15.75" customHeight="1" x14ac:dyDescent="0.2">
      <c r="B22" s="47" t="s">
        <v>23</v>
      </c>
      <c r="C22" s="48"/>
      <c r="D22" s="48"/>
      <c r="E22" s="49"/>
      <c r="F22" s="5"/>
      <c r="G22" s="6"/>
    </row>
    <row r="23" spans="2:7" ht="15.75" x14ac:dyDescent="0.2">
      <c r="B23" s="47" t="s">
        <v>30</v>
      </c>
      <c r="C23" s="48"/>
      <c r="D23" s="48"/>
      <c r="E23" s="49"/>
      <c r="F23" s="5"/>
      <c r="G23" s="6"/>
    </row>
    <row r="24" spans="2:7" ht="15.75" x14ac:dyDescent="0.2">
      <c r="B24" s="47" t="s">
        <v>31</v>
      </c>
      <c r="C24" s="48"/>
      <c r="D24" s="48"/>
      <c r="E24" s="49"/>
      <c r="F24" s="5"/>
      <c r="G24" s="6"/>
    </row>
    <row r="25" spans="2:7" ht="15.75" x14ac:dyDescent="0.2">
      <c r="B25" s="47" t="s">
        <v>24</v>
      </c>
      <c r="C25" s="48"/>
      <c r="D25" s="48"/>
      <c r="E25" s="49"/>
      <c r="F25" s="5"/>
      <c r="G25" s="6"/>
    </row>
    <row r="26" spans="2:7" ht="15.75" x14ac:dyDescent="0.2">
      <c r="B26" s="47" t="s">
        <v>25</v>
      </c>
      <c r="C26" s="48"/>
      <c r="D26" s="48"/>
      <c r="E26" s="49"/>
      <c r="F26" s="5"/>
      <c r="G26" s="6"/>
    </row>
    <row r="27" spans="2:7" ht="16.5" thickBot="1" x14ac:dyDescent="0.25">
      <c r="B27" s="50" t="s">
        <v>26</v>
      </c>
      <c r="C27" s="51"/>
      <c r="D27" s="51"/>
      <c r="E27" s="52"/>
      <c r="F27" s="7"/>
      <c r="G27" s="8"/>
    </row>
    <row r="30" spans="2:7" ht="15.75" x14ac:dyDescent="0.25">
      <c r="B30" s="18" t="s">
        <v>9</v>
      </c>
      <c r="C30" s="19" t="s">
        <v>7</v>
      </c>
      <c r="D30" s="20" t="s">
        <v>10</v>
      </c>
      <c r="E30" s="21" t="s">
        <v>34</v>
      </c>
    </row>
    <row r="31" spans="2:7" s="23" customFormat="1" ht="15.75" x14ac:dyDescent="0.2">
      <c r="B31" s="22" t="s">
        <v>0</v>
      </c>
      <c r="C31" s="19">
        <f t="shared" ref="C31:C32" si="0">F8+F15+F21</f>
        <v>0</v>
      </c>
      <c r="D31" s="20">
        <f>G8+G15+G21</f>
        <v>0</v>
      </c>
      <c r="E31" s="40" t="str">
        <f t="shared" ref="E31:E37" si="1">IF(D31=0,"нет данных",D31-C31)</f>
        <v>нет данных</v>
      </c>
    </row>
    <row r="32" spans="2:7" s="23" customFormat="1" ht="15.75" x14ac:dyDescent="0.2">
      <c r="B32" s="22" t="s">
        <v>1</v>
      </c>
      <c r="C32" s="19">
        <f t="shared" si="0"/>
        <v>0</v>
      </c>
      <c r="D32" s="20">
        <f>G9+G16+G22</f>
        <v>0</v>
      </c>
      <c r="E32" s="40" t="str">
        <f t="shared" si="1"/>
        <v>нет данных</v>
      </c>
    </row>
    <row r="33" spans="2:5" s="23" customFormat="1" ht="15.75" x14ac:dyDescent="0.2">
      <c r="B33" s="22" t="s">
        <v>2</v>
      </c>
      <c r="C33" s="19">
        <f>F7+F14+F27</f>
        <v>0</v>
      </c>
      <c r="D33" s="20">
        <f>G7+G14+G27</f>
        <v>0</v>
      </c>
      <c r="E33" s="40" t="str">
        <f t="shared" si="1"/>
        <v>нет данных</v>
      </c>
    </row>
    <row r="34" spans="2:5" s="23" customFormat="1" ht="15.75" x14ac:dyDescent="0.2">
      <c r="B34" s="22" t="s">
        <v>3</v>
      </c>
      <c r="C34" s="19">
        <f>F12+F19+F25</f>
        <v>0</v>
      </c>
      <c r="D34" s="20">
        <f>G12+G19+G25</f>
        <v>0</v>
      </c>
      <c r="E34" s="40" t="str">
        <f t="shared" si="1"/>
        <v>нет данных</v>
      </c>
    </row>
    <row r="35" spans="2:5" s="23" customFormat="1" ht="15.75" x14ac:dyDescent="0.2">
      <c r="B35" s="22" t="s">
        <v>4</v>
      </c>
      <c r="C35" s="19">
        <f t="shared" ref="C35" si="2">F13+F20+F26</f>
        <v>0</v>
      </c>
      <c r="D35" s="20">
        <f>G13+G20+G26</f>
        <v>0</v>
      </c>
      <c r="E35" s="40" t="str">
        <f t="shared" si="1"/>
        <v>нет данных</v>
      </c>
    </row>
    <row r="36" spans="2:5" s="23" customFormat="1" ht="15.75" x14ac:dyDescent="0.2">
      <c r="B36" s="22" t="s">
        <v>5</v>
      </c>
      <c r="C36" s="19">
        <f>F11+F18+F24</f>
        <v>0</v>
      </c>
      <c r="D36" s="20">
        <f>G11+G18+G24</f>
        <v>0</v>
      </c>
      <c r="E36" s="40" t="str">
        <f t="shared" si="1"/>
        <v>нет данных</v>
      </c>
    </row>
    <row r="37" spans="2:5" s="23" customFormat="1" ht="16.5" thickBot="1" x14ac:dyDescent="0.25">
      <c r="B37" s="24" t="s">
        <v>6</v>
      </c>
      <c r="C37" s="25">
        <f>F10+F17+F23</f>
        <v>0</v>
      </c>
      <c r="D37" s="26">
        <f>G10+G17+G23</f>
        <v>0</v>
      </c>
      <c r="E37" s="41" t="str">
        <f t="shared" si="1"/>
        <v>нет данных</v>
      </c>
    </row>
    <row r="38" spans="2:5" s="30" customFormat="1" ht="21" thickTop="1" x14ac:dyDescent="0.2">
      <c r="B38" s="27" t="s">
        <v>33</v>
      </c>
      <c r="C38" s="28">
        <f>ROUND(AVERAGE(C31:C37),1)</f>
        <v>0</v>
      </c>
      <c r="D38" s="29">
        <f>ROUND(AVERAGE(D31:D37),1)</f>
        <v>0</v>
      </c>
      <c r="E38" s="39" t="str">
        <f>IF(D38=0,"-",D38-C38)</f>
        <v>-</v>
      </c>
    </row>
    <row r="41" spans="2:5" x14ac:dyDescent="0.2">
      <c r="B41" s="9">
        <f>IF(B3=0,0,1)</f>
        <v>0</v>
      </c>
    </row>
  </sheetData>
  <sheetProtection password="CAA8" sheet="1" objects="1" scenarios="1"/>
  <mergeCells count="23">
    <mergeCell ref="B10:E10"/>
    <mergeCell ref="C3:E3"/>
    <mergeCell ref="B6:E6"/>
    <mergeCell ref="B7:E7"/>
    <mergeCell ref="B8:E8"/>
    <mergeCell ref="B9:E9"/>
    <mergeCell ref="B22:E22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3:E23"/>
    <mergeCell ref="B24:E24"/>
    <mergeCell ref="B25:E25"/>
    <mergeCell ref="B26:E26"/>
    <mergeCell ref="B27:E27"/>
  </mergeCell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workbookViewId="0">
      <selection activeCell="C31" sqref="C31:E38"/>
    </sheetView>
  </sheetViews>
  <sheetFormatPr defaultRowHeight="11.25" x14ac:dyDescent="0.2"/>
  <cols>
    <col min="1" max="1" width="3" style="9" customWidth="1"/>
    <col min="2" max="2" width="91.83203125" style="9" customWidth="1"/>
    <col min="3" max="5" width="16.6640625" style="9" customWidth="1"/>
    <col min="6" max="8" width="18.33203125" style="9" customWidth="1"/>
    <col min="9" max="9" width="9.33203125" style="9"/>
    <col min="10" max="10" width="28.1640625" style="9" customWidth="1"/>
    <col min="11" max="16384" width="9.33203125" style="9"/>
  </cols>
  <sheetData>
    <row r="1" spans="1:9" ht="12.75" x14ac:dyDescent="0.2">
      <c r="A1" s="1"/>
    </row>
    <row r="2" spans="1:9" s="10" customFormat="1" ht="13.5" thickBot="1" x14ac:dyDescent="0.25">
      <c r="B2" s="10" t="s">
        <v>35</v>
      </c>
      <c r="C2" s="10" t="s">
        <v>36</v>
      </c>
    </row>
    <row r="3" spans="1:9" s="11" customFormat="1" ht="15.75" thickBot="1" x14ac:dyDescent="0.25">
      <c r="B3" s="2"/>
      <c r="C3" s="44"/>
      <c r="D3" s="45"/>
      <c r="E3" s="46"/>
    </row>
    <row r="4" spans="1:9" s="12" customFormat="1" x14ac:dyDescent="0.2"/>
    <row r="5" spans="1:9" s="12" customFormat="1" ht="12" thickBot="1" x14ac:dyDescent="0.25"/>
    <row r="6" spans="1:9" s="13" customFormat="1" ht="12.75" thickBot="1" x14ac:dyDescent="0.25">
      <c r="B6" s="53" t="s">
        <v>32</v>
      </c>
      <c r="C6" s="54"/>
      <c r="D6" s="54"/>
      <c r="E6" s="55"/>
      <c r="F6" s="14" t="s">
        <v>7</v>
      </c>
      <c r="G6" s="15" t="s">
        <v>8</v>
      </c>
    </row>
    <row r="7" spans="1:9" ht="15.75" customHeight="1" x14ac:dyDescent="0.25">
      <c r="B7" s="56" t="s">
        <v>11</v>
      </c>
      <c r="C7" s="57"/>
      <c r="D7" s="57"/>
      <c r="E7" s="58"/>
      <c r="F7" s="3"/>
      <c r="G7" s="4"/>
      <c r="I7" s="16"/>
    </row>
    <row r="8" spans="1:9" ht="15.75" x14ac:dyDescent="0.25">
      <c r="B8" s="47" t="s">
        <v>12</v>
      </c>
      <c r="C8" s="48"/>
      <c r="D8" s="48"/>
      <c r="E8" s="49"/>
      <c r="F8" s="5"/>
      <c r="G8" s="4"/>
      <c r="I8" s="16"/>
    </row>
    <row r="9" spans="1:9" ht="15.75" x14ac:dyDescent="0.25">
      <c r="B9" s="59" t="s">
        <v>13</v>
      </c>
      <c r="C9" s="60"/>
      <c r="D9" s="60"/>
      <c r="E9" s="61"/>
      <c r="F9" s="5"/>
      <c r="G9" s="4"/>
      <c r="I9" s="16"/>
    </row>
    <row r="10" spans="1:9" ht="15.75" x14ac:dyDescent="0.25">
      <c r="B10" s="47" t="s">
        <v>14</v>
      </c>
      <c r="C10" s="48"/>
      <c r="D10" s="48"/>
      <c r="E10" s="49"/>
      <c r="F10" s="5"/>
      <c r="G10" s="4"/>
      <c r="I10" s="16"/>
    </row>
    <row r="11" spans="1:9" ht="15.75" x14ac:dyDescent="0.25">
      <c r="B11" s="47" t="s">
        <v>27</v>
      </c>
      <c r="C11" s="48"/>
      <c r="D11" s="48"/>
      <c r="E11" s="49"/>
      <c r="F11" s="5"/>
      <c r="G11" s="4"/>
      <c r="I11" s="16"/>
    </row>
    <row r="12" spans="1:9" ht="15.75" x14ac:dyDescent="0.25">
      <c r="B12" s="47" t="s">
        <v>15</v>
      </c>
      <c r="C12" s="48"/>
      <c r="D12" s="48"/>
      <c r="E12" s="49"/>
      <c r="F12" s="5"/>
      <c r="G12" s="4"/>
      <c r="I12" s="16"/>
    </row>
    <row r="13" spans="1:9" ht="15.75" x14ac:dyDescent="0.25">
      <c r="B13" s="47" t="s">
        <v>16</v>
      </c>
      <c r="C13" s="48"/>
      <c r="D13" s="48"/>
      <c r="E13" s="49"/>
      <c r="F13" s="5"/>
      <c r="G13" s="4"/>
      <c r="I13" s="17"/>
    </row>
    <row r="14" spans="1:9" ht="15.75" customHeight="1" x14ac:dyDescent="0.2">
      <c r="B14" s="47" t="s">
        <v>17</v>
      </c>
      <c r="C14" s="48"/>
      <c r="D14" s="48"/>
      <c r="E14" s="49"/>
      <c r="F14" s="5"/>
      <c r="G14" s="4"/>
    </row>
    <row r="15" spans="1:9" ht="15.75" customHeight="1" x14ac:dyDescent="0.2">
      <c r="B15" s="47" t="s">
        <v>18</v>
      </c>
      <c r="C15" s="48"/>
      <c r="D15" s="48"/>
      <c r="E15" s="49"/>
      <c r="F15" s="5"/>
      <c r="G15" s="4"/>
    </row>
    <row r="16" spans="1:9" ht="15.75" customHeight="1" x14ac:dyDescent="0.2">
      <c r="B16" s="47" t="s">
        <v>19</v>
      </c>
      <c r="C16" s="48"/>
      <c r="D16" s="48"/>
      <c r="E16" s="49"/>
      <c r="F16" s="5"/>
      <c r="G16" s="4"/>
    </row>
    <row r="17" spans="2:7" ht="15.75" x14ac:dyDescent="0.2">
      <c r="B17" s="47" t="s">
        <v>20</v>
      </c>
      <c r="C17" s="48"/>
      <c r="D17" s="48"/>
      <c r="E17" s="49"/>
      <c r="F17" s="5"/>
      <c r="G17" s="4"/>
    </row>
    <row r="18" spans="2:7" ht="15.75" customHeight="1" x14ac:dyDescent="0.2">
      <c r="B18" s="47" t="s">
        <v>28</v>
      </c>
      <c r="C18" s="48"/>
      <c r="D18" s="48"/>
      <c r="E18" s="49"/>
      <c r="F18" s="5"/>
      <c r="G18" s="4"/>
    </row>
    <row r="19" spans="2:7" ht="15.75" customHeight="1" x14ac:dyDescent="0.2">
      <c r="B19" s="47" t="s">
        <v>29</v>
      </c>
      <c r="C19" s="48"/>
      <c r="D19" s="48"/>
      <c r="E19" s="49"/>
      <c r="F19" s="5"/>
      <c r="G19" s="4"/>
    </row>
    <row r="20" spans="2:7" ht="15.75" x14ac:dyDescent="0.2">
      <c r="B20" s="47" t="s">
        <v>21</v>
      </c>
      <c r="C20" s="48"/>
      <c r="D20" s="48"/>
      <c r="E20" s="49"/>
      <c r="F20" s="5"/>
      <c r="G20" s="4"/>
    </row>
    <row r="21" spans="2:7" ht="15.75" customHeight="1" x14ac:dyDescent="0.2">
      <c r="B21" s="47" t="s">
        <v>22</v>
      </c>
      <c r="C21" s="48"/>
      <c r="D21" s="48"/>
      <c r="E21" s="49"/>
      <c r="F21" s="5"/>
      <c r="G21" s="4"/>
    </row>
    <row r="22" spans="2:7" ht="15.75" customHeight="1" x14ac:dyDescent="0.2">
      <c r="B22" s="47" t="s">
        <v>23</v>
      </c>
      <c r="C22" s="48"/>
      <c r="D22" s="48"/>
      <c r="E22" s="49"/>
      <c r="F22" s="5"/>
      <c r="G22" s="6"/>
    </row>
    <row r="23" spans="2:7" ht="15.75" x14ac:dyDescent="0.2">
      <c r="B23" s="47" t="s">
        <v>30</v>
      </c>
      <c r="C23" s="48"/>
      <c r="D23" s="48"/>
      <c r="E23" s="49"/>
      <c r="F23" s="5"/>
      <c r="G23" s="6"/>
    </row>
    <row r="24" spans="2:7" ht="15.75" x14ac:dyDescent="0.2">
      <c r="B24" s="47" t="s">
        <v>31</v>
      </c>
      <c r="C24" s="48"/>
      <c r="D24" s="48"/>
      <c r="E24" s="49"/>
      <c r="F24" s="5"/>
      <c r="G24" s="6"/>
    </row>
    <row r="25" spans="2:7" ht="15.75" x14ac:dyDescent="0.2">
      <c r="B25" s="47" t="s">
        <v>24</v>
      </c>
      <c r="C25" s="48"/>
      <c r="D25" s="48"/>
      <c r="E25" s="49"/>
      <c r="F25" s="5"/>
      <c r="G25" s="6"/>
    </row>
    <row r="26" spans="2:7" ht="15.75" x14ac:dyDescent="0.2">
      <c r="B26" s="47" t="s">
        <v>25</v>
      </c>
      <c r="C26" s="48"/>
      <c r="D26" s="48"/>
      <c r="E26" s="49"/>
      <c r="F26" s="5"/>
      <c r="G26" s="6"/>
    </row>
    <row r="27" spans="2:7" ht="16.5" thickBot="1" x14ac:dyDescent="0.25">
      <c r="B27" s="50" t="s">
        <v>26</v>
      </c>
      <c r="C27" s="51"/>
      <c r="D27" s="51"/>
      <c r="E27" s="52"/>
      <c r="F27" s="7"/>
      <c r="G27" s="8"/>
    </row>
    <row r="30" spans="2:7" ht="15.75" x14ac:dyDescent="0.25">
      <c r="B30" s="18" t="s">
        <v>9</v>
      </c>
      <c r="C30" s="19" t="s">
        <v>7</v>
      </c>
      <c r="D30" s="20" t="s">
        <v>10</v>
      </c>
      <c r="E30" s="21" t="s">
        <v>34</v>
      </c>
    </row>
    <row r="31" spans="2:7" s="23" customFormat="1" ht="15.75" x14ac:dyDescent="0.2">
      <c r="B31" s="22" t="s">
        <v>0</v>
      </c>
      <c r="C31" s="19">
        <f t="shared" ref="C31:C32" si="0">F8+F15+F21</f>
        <v>0</v>
      </c>
      <c r="D31" s="20">
        <f>G8+G15+G21</f>
        <v>0</v>
      </c>
      <c r="E31" s="40" t="str">
        <f t="shared" ref="E31:E37" si="1">IF(D31=0,"нет данных",D31-C31)</f>
        <v>нет данных</v>
      </c>
    </row>
    <row r="32" spans="2:7" s="23" customFormat="1" ht="15.75" x14ac:dyDescent="0.2">
      <c r="B32" s="22" t="s">
        <v>1</v>
      </c>
      <c r="C32" s="19">
        <f t="shared" si="0"/>
        <v>0</v>
      </c>
      <c r="D32" s="20">
        <f>G9+G16+G22</f>
        <v>0</v>
      </c>
      <c r="E32" s="40" t="str">
        <f t="shared" si="1"/>
        <v>нет данных</v>
      </c>
    </row>
    <row r="33" spans="2:5" s="23" customFormat="1" ht="15.75" x14ac:dyDescent="0.2">
      <c r="B33" s="22" t="s">
        <v>2</v>
      </c>
      <c r="C33" s="19">
        <f>F7+F14+F27</f>
        <v>0</v>
      </c>
      <c r="D33" s="20">
        <f>G7+G14+G27</f>
        <v>0</v>
      </c>
      <c r="E33" s="40" t="str">
        <f t="shared" si="1"/>
        <v>нет данных</v>
      </c>
    </row>
    <row r="34" spans="2:5" s="23" customFormat="1" ht="15.75" x14ac:dyDescent="0.2">
      <c r="B34" s="22" t="s">
        <v>3</v>
      </c>
      <c r="C34" s="19">
        <f>F12+F19+F25</f>
        <v>0</v>
      </c>
      <c r="D34" s="20">
        <f>G12+G19+G25</f>
        <v>0</v>
      </c>
      <c r="E34" s="40" t="str">
        <f t="shared" si="1"/>
        <v>нет данных</v>
      </c>
    </row>
    <row r="35" spans="2:5" s="23" customFormat="1" ht="15.75" x14ac:dyDescent="0.2">
      <c r="B35" s="22" t="s">
        <v>4</v>
      </c>
      <c r="C35" s="19">
        <f t="shared" ref="C35" si="2">F13+F20+F26</f>
        <v>0</v>
      </c>
      <c r="D35" s="20">
        <f>G13+G20+G26</f>
        <v>0</v>
      </c>
      <c r="E35" s="40" t="str">
        <f t="shared" si="1"/>
        <v>нет данных</v>
      </c>
    </row>
    <row r="36" spans="2:5" s="23" customFormat="1" ht="15.75" x14ac:dyDescent="0.2">
      <c r="B36" s="22" t="s">
        <v>5</v>
      </c>
      <c r="C36" s="19">
        <f>F11+F18+F24</f>
        <v>0</v>
      </c>
      <c r="D36" s="20">
        <f>G11+G18+G24</f>
        <v>0</v>
      </c>
      <c r="E36" s="40" t="str">
        <f t="shared" si="1"/>
        <v>нет данных</v>
      </c>
    </row>
    <row r="37" spans="2:5" s="23" customFormat="1" ht="16.5" thickBot="1" x14ac:dyDescent="0.25">
      <c r="B37" s="24" t="s">
        <v>6</v>
      </c>
      <c r="C37" s="25">
        <f>F10+F17+F23</f>
        <v>0</v>
      </c>
      <c r="D37" s="26">
        <f>G10+G17+G23</f>
        <v>0</v>
      </c>
      <c r="E37" s="41" t="str">
        <f t="shared" si="1"/>
        <v>нет данных</v>
      </c>
    </row>
    <row r="38" spans="2:5" s="30" customFormat="1" ht="21" thickTop="1" x14ac:dyDescent="0.2">
      <c r="B38" s="27" t="s">
        <v>33</v>
      </c>
      <c r="C38" s="28">
        <f>ROUND(AVERAGE(C31:C37),1)</f>
        <v>0</v>
      </c>
      <c r="D38" s="29">
        <f>ROUND(AVERAGE(D31:D37),1)</f>
        <v>0</v>
      </c>
      <c r="E38" s="39" t="str">
        <f>IF(D38=0,"-",D38-C38)</f>
        <v>-</v>
      </c>
    </row>
    <row r="41" spans="2:5" x14ac:dyDescent="0.2">
      <c r="B41" s="9">
        <f>IF(B3=0,0,1)</f>
        <v>0</v>
      </c>
    </row>
  </sheetData>
  <sheetProtection password="CAA8" sheet="1" objects="1" scenarios="1"/>
  <mergeCells count="23">
    <mergeCell ref="B10:E10"/>
    <mergeCell ref="C3:E3"/>
    <mergeCell ref="B6:E6"/>
    <mergeCell ref="B7:E7"/>
    <mergeCell ref="B8:E8"/>
    <mergeCell ref="B9:E9"/>
    <mergeCell ref="B22:E22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3:E23"/>
    <mergeCell ref="B24:E24"/>
    <mergeCell ref="B25:E25"/>
    <mergeCell ref="B26:E26"/>
    <mergeCell ref="B27:E27"/>
  </mergeCell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workbookViewId="0">
      <selection activeCell="C31" sqref="C31:E38"/>
    </sheetView>
  </sheetViews>
  <sheetFormatPr defaultRowHeight="11.25" x14ac:dyDescent="0.2"/>
  <cols>
    <col min="1" max="1" width="3" style="9" customWidth="1"/>
    <col min="2" max="2" width="91.83203125" style="9" customWidth="1"/>
    <col min="3" max="5" width="16.6640625" style="9" customWidth="1"/>
    <col min="6" max="8" width="18.33203125" style="9" customWidth="1"/>
    <col min="9" max="9" width="9.33203125" style="9"/>
    <col min="10" max="10" width="28.1640625" style="9" customWidth="1"/>
    <col min="11" max="16384" width="9.33203125" style="9"/>
  </cols>
  <sheetData>
    <row r="1" spans="1:9" ht="12.75" x14ac:dyDescent="0.2">
      <c r="A1" s="1"/>
    </row>
    <row r="2" spans="1:9" s="10" customFormat="1" ht="13.5" thickBot="1" x14ac:dyDescent="0.25">
      <c r="B2" s="10" t="s">
        <v>35</v>
      </c>
      <c r="C2" s="10" t="s">
        <v>36</v>
      </c>
    </row>
    <row r="3" spans="1:9" s="11" customFormat="1" ht="15.75" thickBot="1" x14ac:dyDescent="0.25">
      <c r="B3" s="2"/>
      <c r="C3" s="44"/>
      <c r="D3" s="45"/>
      <c r="E3" s="46"/>
    </row>
    <row r="4" spans="1:9" s="12" customFormat="1" x14ac:dyDescent="0.2"/>
    <row r="5" spans="1:9" s="12" customFormat="1" ht="12" thickBot="1" x14ac:dyDescent="0.25"/>
    <row r="6" spans="1:9" s="13" customFormat="1" ht="12.75" thickBot="1" x14ac:dyDescent="0.25">
      <c r="B6" s="53" t="s">
        <v>32</v>
      </c>
      <c r="C6" s="54"/>
      <c r="D6" s="54"/>
      <c r="E6" s="55"/>
      <c r="F6" s="14" t="s">
        <v>7</v>
      </c>
      <c r="G6" s="15" t="s">
        <v>8</v>
      </c>
    </row>
    <row r="7" spans="1:9" ht="15.75" customHeight="1" x14ac:dyDescent="0.25">
      <c r="B7" s="56" t="s">
        <v>11</v>
      </c>
      <c r="C7" s="57"/>
      <c r="D7" s="57"/>
      <c r="E7" s="58"/>
      <c r="F7" s="3"/>
      <c r="G7" s="4"/>
      <c r="I7" s="16"/>
    </row>
    <row r="8" spans="1:9" ht="15.75" x14ac:dyDescent="0.25">
      <c r="B8" s="47" t="s">
        <v>12</v>
      </c>
      <c r="C8" s="48"/>
      <c r="D8" s="48"/>
      <c r="E8" s="49"/>
      <c r="F8" s="5"/>
      <c r="G8" s="4"/>
      <c r="I8" s="16"/>
    </row>
    <row r="9" spans="1:9" ht="15.75" x14ac:dyDescent="0.25">
      <c r="B9" s="59" t="s">
        <v>13</v>
      </c>
      <c r="C9" s="60"/>
      <c r="D9" s="60"/>
      <c r="E9" s="61"/>
      <c r="F9" s="5"/>
      <c r="G9" s="4"/>
      <c r="I9" s="16"/>
    </row>
    <row r="10" spans="1:9" ht="15.75" x14ac:dyDescent="0.25">
      <c r="B10" s="47" t="s">
        <v>14</v>
      </c>
      <c r="C10" s="48"/>
      <c r="D10" s="48"/>
      <c r="E10" s="49"/>
      <c r="F10" s="5"/>
      <c r="G10" s="4"/>
      <c r="I10" s="16"/>
    </row>
    <row r="11" spans="1:9" ht="15.75" x14ac:dyDescent="0.25">
      <c r="B11" s="47" t="s">
        <v>27</v>
      </c>
      <c r="C11" s="48"/>
      <c r="D11" s="48"/>
      <c r="E11" s="49"/>
      <c r="F11" s="5"/>
      <c r="G11" s="4"/>
      <c r="I11" s="16"/>
    </row>
    <row r="12" spans="1:9" ht="15.75" x14ac:dyDescent="0.25">
      <c r="B12" s="47" t="s">
        <v>15</v>
      </c>
      <c r="C12" s="48"/>
      <c r="D12" s="48"/>
      <c r="E12" s="49"/>
      <c r="F12" s="5"/>
      <c r="G12" s="4"/>
      <c r="I12" s="16"/>
    </row>
    <row r="13" spans="1:9" ht="15.75" x14ac:dyDescent="0.25">
      <c r="B13" s="47" t="s">
        <v>16</v>
      </c>
      <c r="C13" s="48"/>
      <c r="D13" s="48"/>
      <c r="E13" s="49"/>
      <c r="F13" s="5"/>
      <c r="G13" s="4"/>
      <c r="I13" s="17"/>
    </row>
    <row r="14" spans="1:9" ht="15.75" customHeight="1" x14ac:dyDescent="0.2">
      <c r="B14" s="47" t="s">
        <v>17</v>
      </c>
      <c r="C14" s="48"/>
      <c r="D14" s="48"/>
      <c r="E14" s="49"/>
      <c r="F14" s="5"/>
      <c r="G14" s="4"/>
    </row>
    <row r="15" spans="1:9" ht="15.75" customHeight="1" x14ac:dyDescent="0.2">
      <c r="B15" s="47" t="s">
        <v>18</v>
      </c>
      <c r="C15" s="48"/>
      <c r="D15" s="48"/>
      <c r="E15" s="49"/>
      <c r="F15" s="5"/>
      <c r="G15" s="4"/>
    </row>
    <row r="16" spans="1:9" ht="15.75" customHeight="1" x14ac:dyDescent="0.2">
      <c r="B16" s="47" t="s">
        <v>19</v>
      </c>
      <c r="C16" s="48"/>
      <c r="D16" s="48"/>
      <c r="E16" s="49"/>
      <c r="F16" s="5"/>
      <c r="G16" s="4"/>
    </row>
    <row r="17" spans="2:7" ht="15.75" x14ac:dyDescent="0.2">
      <c r="B17" s="47" t="s">
        <v>20</v>
      </c>
      <c r="C17" s="48"/>
      <c r="D17" s="48"/>
      <c r="E17" s="49"/>
      <c r="F17" s="5"/>
      <c r="G17" s="4"/>
    </row>
    <row r="18" spans="2:7" ht="15.75" customHeight="1" x14ac:dyDescent="0.2">
      <c r="B18" s="47" t="s">
        <v>28</v>
      </c>
      <c r="C18" s="48"/>
      <c r="D18" s="48"/>
      <c r="E18" s="49"/>
      <c r="F18" s="5"/>
      <c r="G18" s="4"/>
    </row>
    <row r="19" spans="2:7" ht="15.75" customHeight="1" x14ac:dyDescent="0.2">
      <c r="B19" s="47" t="s">
        <v>29</v>
      </c>
      <c r="C19" s="48"/>
      <c r="D19" s="48"/>
      <c r="E19" s="49"/>
      <c r="F19" s="5"/>
      <c r="G19" s="4"/>
    </row>
    <row r="20" spans="2:7" ht="15.75" x14ac:dyDescent="0.2">
      <c r="B20" s="47" t="s">
        <v>21</v>
      </c>
      <c r="C20" s="48"/>
      <c r="D20" s="48"/>
      <c r="E20" s="49"/>
      <c r="F20" s="5"/>
      <c r="G20" s="4"/>
    </row>
    <row r="21" spans="2:7" ht="15.75" customHeight="1" x14ac:dyDescent="0.2">
      <c r="B21" s="47" t="s">
        <v>22</v>
      </c>
      <c r="C21" s="48"/>
      <c r="D21" s="48"/>
      <c r="E21" s="49"/>
      <c r="F21" s="5"/>
      <c r="G21" s="4"/>
    </row>
    <row r="22" spans="2:7" ht="15.75" customHeight="1" x14ac:dyDescent="0.2">
      <c r="B22" s="47" t="s">
        <v>23</v>
      </c>
      <c r="C22" s="48"/>
      <c r="D22" s="48"/>
      <c r="E22" s="49"/>
      <c r="F22" s="5"/>
      <c r="G22" s="6"/>
    </row>
    <row r="23" spans="2:7" ht="15.75" x14ac:dyDescent="0.2">
      <c r="B23" s="47" t="s">
        <v>30</v>
      </c>
      <c r="C23" s="48"/>
      <c r="D23" s="48"/>
      <c r="E23" s="49"/>
      <c r="F23" s="5"/>
      <c r="G23" s="6"/>
    </row>
    <row r="24" spans="2:7" ht="15.75" x14ac:dyDescent="0.2">
      <c r="B24" s="47" t="s">
        <v>31</v>
      </c>
      <c r="C24" s="48"/>
      <c r="D24" s="48"/>
      <c r="E24" s="49"/>
      <c r="F24" s="5"/>
      <c r="G24" s="6"/>
    </row>
    <row r="25" spans="2:7" ht="15.75" x14ac:dyDescent="0.2">
      <c r="B25" s="47" t="s">
        <v>24</v>
      </c>
      <c r="C25" s="48"/>
      <c r="D25" s="48"/>
      <c r="E25" s="49"/>
      <c r="F25" s="5"/>
      <c r="G25" s="6"/>
    </row>
    <row r="26" spans="2:7" ht="15.75" x14ac:dyDescent="0.2">
      <c r="B26" s="47" t="s">
        <v>25</v>
      </c>
      <c r="C26" s="48"/>
      <c r="D26" s="48"/>
      <c r="E26" s="49"/>
      <c r="F26" s="5"/>
      <c r="G26" s="6"/>
    </row>
    <row r="27" spans="2:7" ht="16.5" thickBot="1" x14ac:dyDescent="0.25">
      <c r="B27" s="50" t="s">
        <v>26</v>
      </c>
      <c r="C27" s="51"/>
      <c r="D27" s="51"/>
      <c r="E27" s="52"/>
      <c r="F27" s="7"/>
      <c r="G27" s="8"/>
    </row>
    <row r="30" spans="2:7" ht="15.75" x14ac:dyDescent="0.25">
      <c r="B30" s="18" t="s">
        <v>9</v>
      </c>
      <c r="C30" s="19" t="s">
        <v>7</v>
      </c>
      <c r="D30" s="20" t="s">
        <v>10</v>
      </c>
      <c r="E30" s="21" t="s">
        <v>34</v>
      </c>
    </row>
    <row r="31" spans="2:7" s="23" customFormat="1" ht="15.75" x14ac:dyDescent="0.2">
      <c r="B31" s="22" t="s">
        <v>0</v>
      </c>
      <c r="C31" s="19">
        <f t="shared" ref="C31:C32" si="0">F8+F15+F21</f>
        <v>0</v>
      </c>
      <c r="D31" s="20">
        <f>G8+G15+G21</f>
        <v>0</v>
      </c>
      <c r="E31" s="40" t="str">
        <f t="shared" ref="E31:E37" si="1">IF(D31=0,"нет данных",D31-C31)</f>
        <v>нет данных</v>
      </c>
    </row>
    <row r="32" spans="2:7" s="23" customFormat="1" ht="15.75" x14ac:dyDescent="0.2">
      <c r="B32" s="22" t="s">
        <v>1</v>
      </c>
      <c r="C32" s="19">
        <f t="shared" si="0"/>
        <v>0</v>
      </c>
      <c r="D32" s="20">
        <f>G9+G16+G22</f>
        <v>0</v>
      </c>
      <c r="E32" s="40" t="str">
        <f t="shared" si="1"/>
        <v>нет данных</v>
      </c>
    </row>
    <row r="33" spans="2:5" s="23" customFormat="1" ht="15.75" x14ac:dyDescent="0.2">
      <c r="B33" s="22" t="s">
        <v>2</v>
      </c>
      <c r="C33" s="19">
        <f>F7+F14+F27</f>
        <v>0</v>
      </c>
      <c r="D33" s="20">
        <f>G7+G14+G27</f>
        <v>0</v>
      </c>
      <c r="E33" s="40" t="str">
        <f t="shared" si="1"/>
        <v>нет данных</v>
      </c>
    </row>
    <row r="34" spans="2:5" s="23" customFormat="1" ht="15.75" x14ac:dyDescent="0.2">
      <c r="B34" s="22" t="s">
        <v>3</v>
      </c>
      <c r="C34" s="19">
        <f>F12+F19+F25</f>
        <v>0</v>
      </c>
      <c r="D34" s="20">
        <f>G12+G19+G25</f>
        <v>0</v>
      </c>
      <c r="E34" s="40" t="str">
        <f t="shared" si="1"/>
        <v>нет данных</v>
      </c>
    </row>
    <row r="35" spans="2:5" s="23" customFormat="1" ht="15.75" x14ac:dyDescent="0.2">
      <c r="B35" s="22" t="s">
        <v>4</v>
      </c>
      <c r="C35" s="19">
        <f t="shared" ref="C35" si="2">F13+F20+F26</f>
        <v>0</v>
      </c>
      <c r="D35" s="20">
        <f>G13+G20+G26</f>
        <v>0</v>
      </c>
      <c r="E35" s="40" t="str">
        <f t="shared" si="1"/>
        <v>нет данных</v>
      </c>
    </row>
    <row r="36" spans="2:5" s="23" customFormat="1" ht="15.75" x14ac:dyDescent="0.2">
      <c r="B36" s="22" t="s">
        <v>5</v>
      </c>
      <c r="C36" s="19">
        <f>F11+F18+F24</f>
        <v>0</v>
      </c>
      <c r="D36" s="20">
        <f>G11+G18+G24</f>
        <v>0</v>
      </c>
      <c r="E36" s="40" t="str">
        <f t="shared" si="1"/>
        <v>нет данных</v>
      </c>
    </row>
    <row r="37" spans="2:5" s="23" customFormat="1" ht="16.5" thickBot="1" x14ac:dyDescent="0.25">
      <c r="B37" s="24" t="s">
        <v>6</v>
      </c>
      <c r="C37" s="25">
        <f>F10+F17+F23</f>
        <v>0</v>
      </c>
      <c r="D37" s="26">
        <f>G10+G17+G23</f>
        <v>0</v>
      </c>
      <c r="E37" s="41" t="str">
        <f t="shared" si="1"/>
        <v>нет данных</v>
      </c>
    </row>
    <row r="38" spans="2:5" s="30" customFormat="1" ht="21" thickTop="1" x14ac:dyDescent="0.2">
      <c r="B38" s="27" t="s">
        <v>33</v>
      </c>
      <c r="C38" s="28">
        <f>ROUND(AVERAGE(C31:C37),1)</f>
        <v>0</v>
      </c>
      <c r="D38" s="29">
        <f>ROUND(AVERAGE(D31:D37),1)</f>
        <v>0</v>
      </c>
      <c r="E38" s="39" t="str">
        <f>IF(D38=0,"-",D38-C38)</f>
        <v>-</v>
      </c>
    </row>
    <row r="41" spans="2:5" x14ac:dyDescent="0.2">
      <c r="B41" s="9">
        <f>IF(B3=0,0,1)</f>
        <v>0</v>
      </c>
    </row>
  </sheetData>
  <sheetProtection password="CAA8" sheet="1" objects="1" scenarios="1"/>
  <mergeCells count="23">
    <mergeCell ref="B10:E10"/>
    <mergeCell ref="C3:E3"/>
    <mergeCell ref="B6:E6"/>
    <mergeCell ref="B7:E7"/>
    <mergeCell ref="B8:E8"/>
    <mergeCell ref="B9:E9"/>
    <mergeCell ref="B22:E22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3:E23"/>
    <mergeCell ref="B24:E24"/>
    <mergeCell ref="B25:E25"/>
    <mergeCell ref="B26:E26"/>
    <mergeCell ref="B27:E27"/>
  </mergeCell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workbookViewId="0">
      <selection activeCell="C31" sqref="C31:E38"/>
    </sheetView>
  </sheetViews>
  <sheetFormatPr defaultRowHeight="11.25" x14ac:dyDescent="0.2"/>
  <cols>
    <col min="1" max="1" width="3" style="9" customWidth="1"/>
    <col min="2" max="2" width="91.83203125" style="9" customWidth="1"/>
    <col min="3" max="5" width="16.6640625" style="9" customWidth="1"/>
    <col min="6" max="8" width="18.33203125" style="9" customWidth="1"/>
    <col min="9" max="9" width="9.33203125" style="9"/>
    <col min="10" max="10" width="28.1640625" style="9" customWidth="1"/>
    <col min="11" max="16384" width="9.33203125" style="9"/>
  </cols>
  <sheetData>
    <row r="1" spans="1:9" ht="12.75" x14ac:dyDescent="0.2">
      <c r="A1" s="1"/>
    </row>
    <row r="2" spans="1:9" s="10" customFormat="1" ht="13.5" thickBot="1" x14ac:dyDescent="0.25">
      <c r="B2" s="10" t="s">
        <v>35</v>
      </c>
      <c r="C2" s="10" t="s">
        <v>36</v>
      </c>
    </row>
    <row r="3" spans="1:9" s="11" customFormat="1" ht="15.75" thickBot="1" x14ac:dyDescent="0.25">
      <c r="B3" s="2"/>
      <c r="C3" s="44"/>
      <c r="D3" s="45"/>
      <c r="E3" s="46"/>
    </row>
    <row r="4" spans="1:9" s="12" customFormat="1" x14ac:dyDescent="0.2"/>
    <row r="5" spans="1:9" s="12" customFormat="1" ht="12" thickBot="1" x14ac:dyDescent="0.25"/>
    <row r="6" spans="1:9" s="13" customFormat="1" ht="12.75" thickBot="1" x14ac:dyDescent="0.25">
      <c r="B6" s="53" t="s">
        <v>32</v>
      </c>
      <c r="C6" s="54"/>
      <c r="D6" s="54"/>
      <c r="E6" s="55"/>
      <c r="F6" s="14" t="s">
        <v>7</v>
      </c>
      <c r="G6" s="15" t="s">
        <v>8</v>
      </c>
    </row>
    <row r="7" spans="1:9" ht="15.75" customHeight="1" x14ac:dyDescent="0.25">
      <c r="B7" s="56" t="s">
        <v>11</v>
      </c>
      <c r="C7" s="57"/>
      <c r="D7" s="57"/>
      <c r="E7" s="58"/>
      <c r="F7" s="3"/>
      <c r="G7" s="4"/>
      <c r="I7" s="16"/>
    </row>
    <row r="8" spans="1:9" ht="15.75" x14ac:dyDescent="0.25">
      <c r="B8" s="47" t="s">
        <v>12</v>
      </c>
      <c r="C8" s="48"/>
      <c r="D8" s="48"/>
      <c r="E8" s="49"/>
      <c r="F8" s="5"/>
      <c r="G8" s="4"/>
      <c r="I8" s="16"/>
    </row>
    <row r="9" spans="1:9" ht="15.75" x14ac:dyDescent="0.25">
      <c r="B9" s="59" t="s">
        <v>13</v>
      </c>
      <c r="C9" s="60"/>
      <c r="D9" s="60"/>
      <c r="E9" s="61"/>
      <c r="F9" s="5"/>
      <c r="G9" s="4"/>
      <c r="I9" s="16"/>
    </row>
    <row r="10" spans="1:9" ht="15.75" x14ac:dyDescent="0.25">
      <c r="B10" s="47" t="s">
        <v>14</v>
      </c>
      <c r="C10" s="48"/>
      <c r="D10" s="48"/>
      <c r="E10" s="49"/>
      <c r="F10" s="5"/>
      <c r="G10" s="4"/>
      <c r="I10" s="16"/>
    </row>
    <row r="11" spans="1:9" ht="15.75" x14ac:dyDescent="0.25">
      <c r="B11" s="47" t="s">
        <v>27</v>
      </c>
      <c r="C11" s="48"/>
      <c r="D11" s="48"/>
      <c r="E11" s="49"/>
      <c r="F11" s="5"/>
      <c r="G11" s="4"/>
      <c r="I11" s="16"/>
    </row>
    <row r="12" spans="1:9" ht="15.75" x14ac:dyDescent="0.25">
      <c r="B12" s="47" t="s">
        <v>15</v>
      </c>
      <c r="C12" s="48"/>
      <c r="D12" s="48"/>
      <c r="E12" s="49"/>
      <c r="F12" s="5"/>
      <c r="G12" s="4"/>
      <c r="I12" s="16"/>
    </row>
    <row r="13" spans="1:9" ht="15.75" x14ac:dyDescent="0.25">
      <c r="B13" s="47" t="s">
        <v>16</v>
      </c>
      <c r="C13" s="48"/>
      <c r="D13" s="48"/>
      <c r="E13" s="49"/>
      <c r="F13" s="5"/>
      <c r="G13" s="4"/>
      <c r="I13" s="17"/>
    </row>
    <row r="14" spans="1:9" ht="15.75" customHeight="1" x14ac:dyDescent="0.2">
      <c r="B14" s="47" t="s">
        <v>17</v>
      </c>
      <c r="C14" s="48"/>
      <c r="D14" s="48"/>
      <c r="E14" s="49"/>
      <c r="F14" s="5"/>
      <c r="G14" s="4"/>
    </row>
    <row r="15" spans="1:9" ht="15.75" customHeight="1" x14ac:dyDescent="0.2">
      <c r="B15" s="47" t="s">
        <v>18</v>
      </c>
      <c r="C15" s="48"/>
      <c r="D15" s="48"/>
      <c r="E15" s="49"/>
      <c r="F15" s="5"/>
      <c r="G15" s="4"/>
    </row>
    <row r="16" spans="1:9" ht="15.75" customHeight="1" x14ac:dyDescent="0.2">
      <c r="B16" s="47" t="s">
        <v>19</v>
      </c>
      <c r="C16" s="48"/>
      <c r="D16" s="48"/>
      <c r="E16" s="49"/>
      <c r="F16" s="5"/>
      <c r="G16" s="4"/>
    </row>
    <row r="17" spans="2:7" ht="15.75" x14ac:dyDescent="0.2">
      <c r="B17" s="47" t="s">
        <v>20</v>
      </c>
      <c r="C17" s="48"/>
      <c r="D17" s="48"/>
      <c r="E17" s="49"/>
      <c r="F17" s="5"/>
      <c r="G17" s="4"/>
    </row>
    <row r="18" spans="2:7" ht="15.75" customHeight="1" x14ac:dyDescent="0.2">
      <c r="B18" s="47" t="s">
        <v>28</v>
      </c>
      <c r="C18" s="48"/>
      <c r="D18" s="48"/>
      <c r="E18" s="49"/>
      <c r="F18" s="5"/>
      <c r="G18" s="4"/>
    </row>
    <row r="19" spans="2:7" ht="15.75" customHeight="1" x14ac:dyDescent="0.2">
      <c r="B19" s="47" t="s">
        <v>29</v>
      </c>
      <c r="C19" s="48"/>
      <c r="D19" s="48"/>
      <c r="E19" s="49"/>
      <c r="F19" s="5"/>
      <c r="G19" s="4"/>
    </row>
    <row r="20" spans="2:7" ht="15.75" x14ac:dyDescent="0.2">
      <c r="B20" s="47" t="s">
        <v>21</v>
      </c>
      <c r="C20" s="48"/>
      <c r="D20" s="48"/>
      <c r="E20" s="49"/>
      <c r="F20" s="5"/>
      <c r="G20" s="4"/>
    </row>
    <row r="21" spans="2:7" ht="15.75" customHeight="1" x14ac:dyDescent="0.2">
      <c r="B21" s="47" t="s">
        <v>22</v>
      </c>
      <c r="C21" s="48"/>
      <c r="D21" s="48"/>
      <c r="E21" s="49"/>
      <c r="F21" s="5"/>
      <c r="G21" s="4"/>
    </row>
    <row r="22" spans="2:7" ht="15.75" customHeight="1" x14ac:dyDescent="0.2">
      <c r="B22" s="47" t="s">
        <v>23</v>
      </c>
      <c r="C22" s="48"/>
      <c r="D22" s="48"/>
      <c r="E22" s="49"/>
      <c r="F22" s="5"/>
      <c r="G22" s="6"/>
    </row>
    <row r="23" spans="2:7" ht="15.75" x14ac:dyDescent="0.2">
      <c r="B23" s="47" t="s">
        <v>30</v>
      </c>
      <c r="C23" s="48"/>
      <c r="D23" s="48"/>
      <c r="E23" s="49"/>
      <c r="F23" s="5"/>
      <c r="G23" s="6"/>
    </row>
    <row r="24" spans="2:7" ht="15.75" x14ac:dyDescent="0.2">
      <c r="B24" s="47" t="s">
        <v>31</v>
      </c>
      <c r="C24" s="48"/>
      <c r="D24" s="48"/>
      <c r="E24" s="49"/>
      <c r="F24" s="5"/>
      <c r="G24" s="6"/>
    </row>
    <row r="25" spans="2:7" ht="15.75" x14ac:dyDescent="0.2">
      <c r="B25" s="47" t="s">
        <v>24</v>
      </c>
      <c r="C25" s="48"/>
      <c r="D25" s="48"/>
      <c r="E25" s="49"/>
      <c r="F25" s="5"/>
      <c r="G25" s="6"/>
    </row>
    <row r="26" spans="2:7" ht="15.75" x14ac:dyDescent="0.2">
      <c r="B26" s="47" t="s">
        <v>25</v>
      </c>
      <c r="C26" s="48"/>
      <c r="D26" s="48"/>
      <c r="E26" s="49"/>
      <c r="F26" s="5"/>
      <c r="G26" s="6"/>
    </row>
    <row r="27" spans="2:7" ht="16.5" thickBot="1" x14ac:dyDescent="0.25">
      <c r="B27" s="50" t="s">
        <v>26</v>
      </c>
      <c r="C27" s="51"/>
      <c r="D27" s="51"/>
      <c r="E27" s="52"/>
      <c r="F27" s="7"/>
      <c r="G27" s="8"/>
    </row>
    <row r="30" spans="2:7" ht="15.75" x14ac:dyDescent="0.25">
      <c r="B30" s="18" t="s">
        <v>9</v>
      </c>
      <c r="C30" s="19" t="s">
        <v>7</v>
      </c>
      <c r="D30" s="20" t="s">
        <v>10</v>
      </c>
      <c r="E30" s="21" t="s">
        <v>34</v>
      </c>
    </row>
    <row r="31" spans="2:7" s="23" customFormat="1" ht="15.75" x14ac:dyDescent="0.2">
      <c r="B31" s="22" t="s">
        <v>0</v>
      </c>
      <c r="C31" s="19">
        <f t="shared" ref="C31:C32" si="0">F8+F15+F21</f>
        <v>0</v>
      </c>
      <c r="D31" s="20">
        <f>G8+G15+G21</f>
        <v>0</v>
      </c>
      <c r="E31" s="40" t="str">
        <f t="shared" ref="E31:E37" si="1">IF(D31=0,"нет данных",D31-C31)</f>
        <v>нет данных</v>
      </c>
    </row>
    <row r="32" spans="2:7" s="23" customFormat="1" ht="15.75" x14ac:dyDescent="0.2">
      <c r="B32" s="22" t="s">
        <v>1</v>
      </c>
      <c r="C32" s="19">
        <f t="shared" si="0"/>
        <v>0</v>
      </c>
      <c r="D32" s="20">
        <f>G9+G16+G22</f>
        <v>0</v>
      </c>
      <c r="E32" s="40" t="str">
        <f t="shared" si="1"/>
        <v>нет данных</v>
      </c>
    </row>
    <row r="33" spans="2:5" s="23" customFormat="1" ht="15.75" x14ac:dyDescent="0.2">
      <c r="B33" s="22" t="s">
        <v>2</v>
      </c>
      <c r="C33" s="19">
        <f>F7+F14+F27</f>
        <v>0</v>
      </c>
      <c r="D33" s="20">
        <f>G7+G14+G27</f>
        <v>0</v>
      </c>
      <c r="E33" s="40" t="str">
        <f t="shared" si="1"/>
        <v>нет данных</v>
      </c>
    </row>
    <row r="34" spans="2:5" s="23" customFormat="1" ht="15.75" x14ac:dyDescent="0.2">
      <c r="B34" s="22" t="s">
        <v>3</v>
      </c>
      <c r="C34" s="19">
        <f>F12+F19+F25</f>
        <v>0</v>
      </c>
      <c r="D34" s="20">
        <f>G12+G19+G25</f>
        <v>0</v>
      </c>
      <c r="E34" s="40" t="str">
        <f t="shared" si="1"/>
        <v>нет данных</v>
      </c>
    </row>
    <row r="35" spans="2:5" s="23" customFormat="1" ht="15.75" x14ac:dyDescent="0.2">
      <c r="B35" s="22" t="s">
        <v>4</v>
      </c>
      <c r="C35" s="19">
        <f t="shared" ref="C35" si="2">F13+F20+F26</f>
        <v>0</v>
      </c>
      <c r="D35" s="20">
        <f>G13+G20+G26</f>
        <v>0</v>
      </c>
      <c r="E35" s="40" t="str">
        <f t="shared" si="1"/>
        <v>нет данных</v>
      </c>
    </row>
    <row r="36" spans="2:5" s="23" customFormat="1" ht="15.75" x14ac:dyDescent="0.2">
      <c r="B36" s="22" t="s">
        <v>5</v>
      </c>
      <c r="C36" s="19">
        <f>F11+F18+F24</f>
        <v>0</v>
      </c>
      <c r="D36" s="20">
        <f>G11+G18+G24</f>
        <v>0</v>
      </c>
      <c r="E36" s="40" t="str">
        <f t="shared" si="1"/>
        <v>нет данных</v>
      </c>
    </row>
    <row r="37" spans="2:5" s="23" customFormat="1" ht="16.5" thickBot="1" x14ac:dyDescent="0.25">
      <c r="B37" s="24" t="s">
        <v>6</v>
      </c>
      <c r="C37" s="25">
        <f>F10+F17+F23</f>
        <v>0</v>
      </c>
      <c r="D37" s="26">
        <f>G10+G17+G23</f>
        <v>0</v>
      </c>
      <c r="E37" s="41" t="str">
        <f t="shared" si="1"/>
        <v>нет данных</v>
      </c>
    </row>
    <row r="38" spans="2:5" s="30" customFormat="1" ht="21" thickTop="1" x14ac:dyDescent="0.2">
      <c r="B38" s="27" t="s">
        <v>33</v>
      </c>
      <c r="C38" s="28">
        <f>ROUND(AVERAGE(C31:C37),1)</f>
        <v>0</v>
      </c>
      <c r="D38" s="29">
        <f>ROUND(AVERAGE(D31:D37),1)</f>
        <v>0</v>
      </c>
      <c r="E38" s="39" t="str">
        <f>IF(D38=0,"-",D38-C38)</f>
        <v>-</v>
      </c>
    </row>
    <row r="41" spans="2:5" x14ac:dyDescent="0.2">
      <c r="B41" s="9">
        <f>IF(B3=0,0,1)</f>
        <v>0</v>
      </c>
    </row>
  </sheetData>
  <sheetProtection password="CAA8" sheet="1" objects="1" scenarios="1"/>
  <mergeCells count="23">
    <mergeCell ref="B10:E10"/>
    <mergeCell ref="C3:E3"/>
    <mergeCell ref="B6:E6"/>
    <mergeCell ref="B7:E7"/>
    <mergeCell ref="B8:E8"/>
    <mergeCell ref="B9:E9"/>
    <mergeCell ref="B22:E22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3:E23"/>
    <mergeCell ref="B24:E24"/>
    <mergeCell ref="B25:E25"/>
    <mergeCell ref="B26:E26"/>
    <mergeCell ref="B27:E27"/>
  </mergeCell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workbookViewId="0">
      <selection activeCell="C31" sqref="C31:E38"/>
    </sheetView>
  </sheetViews>
  <sheetFormatPr defaultRowHeight="11.25" x14ac:dyDescent="0.2"/>
  <cols>
    <col min="1" max="1" width="3" style="9" customWidth="1"/>
    <col min="2" max="2" width="91.83203125" style="9" customWidth="1"/>
    <col min="3" max="5" width="16.6640625" style="9" customWidth="1"/>
    <col min="6" max="8" width="18.33203125" style="9" customWidth="1"/>
    <col min="9" max="9" width="9.33203125" style="9"/>
    <col min="10" max="10" width="28.1640625" style="9" customWidth="1"/>
    <col min="11" max="16384" width="9.33203125" style="9"/>
  </cols>
  <sheetData>
    <row r="1" spans="1:9" ht="12.75" x14ac:dyDescent="0.2">
      <c r="A1" s="1"/>
    </row>
    <row r="2" spans="1:9" s="10" customFormat="1" ht="13.5" thickBot="1" x14ac:dyDescent="0.25">
      <c r="B2" s="10" t="s">
        <v>35</v>
      </c>
      <c r="C2" s="10" t="s">
        <v>36</v>
      </c>
    </row>
    <row r="3" spans="1:9" s="11" customFormat="1" ht="15.75" thickBot="1" x14ac:dyDescent="0.25">
      <c r="B3" s="2"/>
      <c r="C3" s="44"/>
      <c r="D3" s="45"/>
      <c r="E3" s="46"/>
    </row>
    <row r="4" spans="1:9" s="12" customFormat="1" x14ac:dyDescent="0.2"/>
    <row r="5" spans="1:9" s="12" customFormat="1" ht="12" thickBot="1" x14ac:dyDescent="0.25"/>
    <row r="6" spans="1:9" s="13" customFormat="1" ht="12.75" thickBot="1" x14ac:dyDescent="0.25">
      <c r="B6" s="53" t="s">
        <v>32</v>
      </c>
      <c r="C6" s="54"/>
      <c r="D6" s="54"/>
      <c r="E6" s="55"/>
      <c r="F6" s="14" t="s">
        <v>7</v>
      </c>
      <c r="G6" s="15" t="s">
        <v>8</v>
      </c>
    </row>
    <row r="7" spans="1:9" ht="15.75" customHeight="1" x14ac:dyDescent="0.25">
      <c r="B7" s="56" t="s">
        <v>11</v>
      </c>
      <c r="C7" s="57"/>
      <c r="D7" s="57"/>
      <c r="E7" s="58"/>
      <c r="F7" s="3"/>
      <c r="G7" s="4"/>
      <c r="I7" s="16"/>
    </row>
    <row r="8" spans="1:9" ht="15.75" x14ac:dyDescent="0.25">
      <c r="B8" s="47" t="s">
        <v>12</v>
      </c>
      <c r="C8" s="48"/>
      <c r="D8" s="48"/>
      <c r="E8" s="49"/>
      <c r="F8" s="5"/>
      <c r="G8" s="4"/>
      <c r="I8" s="16"/>
    </row>
    <row r="9" spans="1:9" ht="15.75" x14ac:dyDescent="0.25">
      <c r="B9" s="59" t="s">
        <v>13</v>
      </c>
      <c r="C9" s="60"/>
      <c r="D9" s="60"/>
      <c r="E9" s="61"/>
      <c r="F9" s="5"/>
      <c r="G9" s="4"/>
      <c r="I9" s="16"/>
    </row>
    <row r="10" spans="1:9" ht="15.75" x14ac:dyDescent="0.25">
      <c r="B10" s="47" t="s">
        <v>14</v>
      </c>
      <c r="C10" s="48"/>
      <c r="D10" s="48"/>
      <c r="E10" s="49"/>
      <c r="F10" s="5"/>
      <c r="G10" s="4"/>
      <c r="I10" s="16"/>
    </row>
    <row r="11" spans="1:9" ht="15.75" x14ac:dyDescent="0.25">
      <c r="B11" s="47" t="s">
        <v>27</v>
      </c>
      <c r="C11" s="48"/>
      <c r="D11" s="48"/>
      <c r="E11" s="49"/>
      <c r="F11" s="5"/>
      <c r="G11" s="4"/>
      <c r="I11" s="16"/>
    </row>
    <row r="12" spans="1:9" ht="15.75" x14ac:dyDescent="0.25">
      <c r="B12" s="47" t="s">
        <v>15</v>
      </c>
      <c r="C12" s="48"/>
      <c r="D12" s="48"/>
      <c r="E12" s="49"/>
      <c r="F12" s="5"/>
      <c r="G12" s="4"/>
      <c r="I12" s="16"/>
    </row>
    <row r="13" spans="1:9" ht="15.75" x14ac:dyDescent="0.25">
      <c r="B13" s="47" t="s">
        <v>16</v>
      </c>
      <c r="C13" s="48"/>
      <c r="D13" s="48"/>
      <c r="E13" s="49"/>
      <c r="F13" s="5"/>
      <c r="G13" s="4"/>
      <c r="I13" s="17"/>
    </row>
    <row r="14" spans="1:9" ht="15.75" customHeight="1" x14ac:dyDescent="0.2">
      <c r="B14" s="47" t="s">
        <v>17</v>
      </c>
      <c r="C14" s="48"/>
      <c r="D14" s="48"/>
      <c r="E14" s="49"/>
      <c r="F14" s="5"/>
      <c r="G14" s="4"/>
    </row>
    <row r="15" spans="1:9" ht="15.75" customHeight="1" x14ac:dyDescent="0.2">
      <c r="B15" s="47" t="s">
        <v>18</v>
      </c>
      <c r="C15" s="48"/>
      <c r="D15" s="48"/>
      <c r="E15" s="49"/>
      <c r="F15" s="5"/>
      <c r="G15" s="4"/>
    </row>
    <row r="16" spans="1:9" ht="15.75" customHeight="1" x14ac:dyDescent="0.2">
      <c r="B16" s="47" t="s">
        <v>19</v>
      </c>
      <c r="C16" s="48"/>
      <c r="D16" s="48"/>
      <c r="E16" s="49"/>
      <c r="F16" s="5"/>
      <c r="G16" s="4"/>
    </row>
    <row r="17" spans="2:7" ht="15.75" x14ac:dyDescent="0.2">
      <c r="B17" s="47" t="s">
        <v>20</v>
      </c>
      <c r="C17" s="48"/>
      <c r="D17" s="48"/>
      <c r="E17" s="49"/>
      <c r="F17" s="5"/>
      <c r="G17" s="4"/>
    </row>
    <row r="18" spans="2:7" ht="15.75" customHeight="1" x14ac:dyDescent="0.2">
      <c r="B18" s="47" t="s">
        <v>28</v>
      </c>
      <c r="C18" s="48"/>
      <c r="D18" s="48"/>
      <c r="E18" s="49"/>
      <c r="F18" s="5"/>
      <c r="G18" s="4"/>
    </row>
    <row r="19" spans="2:7" ht="15.75" customHeight="1" x14ac:dyDescent="0.2">
      <c r="B19" s="47" t="s">
        <v>29</v>
      </c>
      <c r="C19" s="48"/>
      <c r="D19" s="48"/>
      <c r="E19" s="49"/>
      <c r="F19" s="5"/>
      <c r="G19" s="4"/>
    </row>
    <row r="20" spans="2:7" ht="15.75" x14ac:dyDescent="0.2">
      <c r="B20" s="47" t="s">
        <v>21</v>
      </c>
      <c r="C20" s="48"/>
      <c r="D20" s="48"/>
      <c r="E20" s="49"/>
      <c r="F20" s="5"/>
      <c r="G20" s="4"/>
    </row>
    <row r="21" spans="2:7" ht="15.75" customHeight="1" x14ac:dyDescent="0.2">
      <c r="B21" s="47" t="s">
        <v>22</v>
      </c>
      <c r="C21" s="48"/>
      <c r="D21" s="48"/>
      <c r="E21" s="49"/>
      <c r="F21" s="5"/>
      <c r="G21" s="4"/>
    </row>
    <row r="22" spans="2:7" ht="15.75" customHeight="1" x14ac:dyDescent="0.2">
      <c r="B22" s="47" t="s">
        <v>23</v>
      </c>
      <c r="C22" s="48"/>
      <c r="D22" s="48"/>
      <c r="E22" s="49"/>
      <c r="F22" s="5"/>
      <c r="G22" s="6"/>
    </row>
    <row r="23" spans="2:7" ht="15.75" x14ac:dyDescent="0.2">
      <c r="B23" s="47" t="s">
        <v>30</v>
      </c>
      <c r="C23" s="48"/>
      <c r="D23" s="48"/>
      <c r="E23" s="49"/>
      <c r="F23" s="5"/>
      <c r="G23" s="6"/>
    </row>
    <row r="24" spans="2:7" ht="15.75" x14ac:dyDescent="0.2">
      <c r="B24" s="47" t="s">
        <v>31</v>
      </c>
      <c r="C24" s="48"/>
      <c r="D24" s="48"/>
      <c r="E24" s="49"/>
      <c r="F24" s="5"/>
      <c r="G24" s="6"/>
    </row>
    <row r="25" spans="2:7" ht="15.75" x14ac:dyDescent="0.2">
      <c r="B25" s="47" t="s">
        <v>24</v>
      </c>
      <c r="C25" s="48"/>
      <c r="D25" s="48"/>
      <c r="E25" s="49"/>
      <c r="F25" s="5"/>
      <c r="G25" s="6"/>
    </row>
    <row r="26" spans="2:7" ht="15.75" x14ac:dyDescent="0.2">
      <c r="B26" s="47" t="s">
        <v>25</v>
      </c>
      <c r="C26" s="48"/>
      <c r="D26" s="48"/>
      <c r="E26" s="49"/>
      <c r="F26" s="5"/>
      <c r="G26" s="6"/>
    </row>
    <row r="27" spans="2:7" ht="16.5" thickBot="1" x14ac:dyDescent="0.25">
      <c r="B27" s="50" t="s">
        <v>26</v>
      </c>
      <c r="C27" s="51"/>
      <c r="D27" s="51"/>
      <c r="E27" s="52"/>
      <c r="F27" s="7"/>
      <c r="G27" s="8"/>
    </row>
    <row r="30" spans="2:7" ht="15.75" x14ac:dyDescent="0.25">
      <c r="B30" s="18" t="s">
        <v>9</v>
      </c>
      <c r="C30" s="19" t="s">
        <v>7</v>
      </c>
      <c r="D30" s="20" t="s">
        <v>10</v>
      </c>
      <c r="E30" s="21" t="s">
        <v>34</v>
      </c>
    </row>
    <row r="31" spans="2:7" s="23" customFormat="1" ht="15.75" x14ac:dyDescent="0.2">
      <c r="B31" s="22" t="s">
        <v>0</v>
      </c>
      <c r="C31" s="19">
        <f t="shared" ref="C31:C32" si="0">F8+F15+F21</f>
        <v>0</v>
      </c>
      <c r="D31" s="20">
        <f>G8+G15+G21</f>
        <v>0</v>
      </c>
      <c r="E31" s="40" t="str">
        <f t="shared" ref="E31:E37" si="1">IF(D31=0,"нет данных",D31-C31)</f>
        <v>нет данных</v>
      </c>
    </row>
    <row r="32" spans="2:7" s="23" customFormat="1" ht="15.75" x14ac:dyDescent="0.2">
      <c r="B32" s="22" t="s">
        <v>1</v>
      </c>
      <c r="C32" s="19">
        <f t="shared" si="0"/>
        <v>0</v>
      </c>
      <c r="D32" s="20">
        <f>G9+G16+G22</f>
        <v>0</v>
      </c>
      <c r="E32" s="40" t="str">
        <f t="shared" si="1"/>
        <v>нет данных</v>
      </c>
    </row>
    <row r="33" spans="2:5" s="23" customFormat="1" ht="15.75" x14ac:dyDescent="0.2">
      <c r="B33" s="22" t="s">
        <v>2</v>
      </c>
      <c r="C33" s="19">
        <f>F7+F14+F27</f>
        <v>0</v>
      </c>
      <c r="D33" s="20">
        <f>G7+G14+G27</f>
        <v>0</v>
      </c>
      <c r="E33" s="40" t="str">
        <f t="shared" si="1"/>
        <v>нет данных</v>
      </c>
    </row>
    <row r="34" spans="2:5" s="23" customFormat="1" ht="15.75" x14ac:dyDescent="0.2">
      <c r="B34" s="22" t="s">
        <v>3</v>
      </c>
      <c r="C34" s="19">
        <f>F12+F19+F25</f>
        <v>0</v>
      </c>
      <c r="D34" s="20">
        <f>G12+G19+G25</f>
        <v>0</v>
      </c>
      <c r="E34" s="40" t="str">
        <f t="shared" si="1"/>
        <v>нет данных</v>
      </c>
    </row>
    <row r="35" spans="2:5" s="23" customFormat="1" ht="15.75" x14ac:dyDescent="0.2">
      <c r="B35" s="22" t="s">
        <v>4</v>
      </c>
      <c r="C35" s="19">
        <f t="shared" ref="C35" si="2">F13+F20+F26</f>
        <v>0</v>
      </c>
      <c r="D35" s="20">
        <f>G13+G20+G26</f>
        <v>0</v>
      </c>
      <c r="E35" s="40" t="str">
        <f t="shared" si="1"/>
        <v>нет данных</v>
      </c>
    </row>
    <row r="36" spans="2:5" s="23" customFormat="1" ht="15.75" x14ac:dyDescent="0.2">
      <c r="B36" s="22" t="s">
        <v>5</v>
      </c>
      <c r="C36" s="19">
        <f>F11+F18+F24</f>
        <v>0</v>
      </c>
      <c r="D36" s="20">
        <f>G11+G18+G24</f>
        <v>0</v>
      </c>
      <c r="E36" s="40" t="str">
        <f t="shared" si="1"/>
        <v>нет данных</v>
      </c>
    </row>
    <row r="37" spans="2:5" s="23" customFormat="1" ht="16.5" thickBot="1" x14ac:dyDescent="0.25">
      <c r="B37" s="24" t="s">
        <v>6</v>
      </c>
      <c r="C37" s="25">
        <f>F10+F17+F23</f>
        <v>0</v>
      </c>
      <c r="D37" s="26">
        <f>G10+G17+G23</f>
        <v>0</v>
      </c>
      <c r="E37" s="41" t="str">
        <f t="shared" si="1"/>
        <v>нет данных</v>
      </c>
    </row>
    <row r="38" spans="2:5" s="30" customFormat="1" ht="21" thickTop="1" x14ac:dyDescent="0.2">
      <c r="B38" s="27" t="s">
        <v>33</v>
      </c>
      <c r="C38" s="28">
        <f>ROUND(AVERAGE(C31:C37),1)</f>
        <v>0</v>
      </c>
      <c r="D38" s="29">
        <f>ROUND(AVERAGE(D31:D37),1)</f>
        <v>0</v>
      </c>
      <c r="E38" s="39" t="str">
        <f>IF(D38=0,"-",D38-C38)</f>
        <v>-</v>
      </c>
    </row>
    <row r="41" spans="2:5" x14ac:dyDescent="0.2">
      <c r="B41" s="9">
        <f>IF(B3=0,0,1)</f>
        <v>0</v>
      </c>
    </row>
  </sheetData>
  <sheetProtection password="CAA8" sheet="1" objects="1" scenarios="1"/>
  <mergeCells count="23">
    <mergeCell ref="B10:E10"/>
    <mergeCell ref="C3:E3"/>
    <mergeCell ref="B6:E6"/>
    <mergeCell ref="B7:E7"/>
    <mergeCell ref="B8:E8"/>
    <mergeCell ref="B9:E9"/>
    <mergeCell ref="B22:E22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3:E23"/>
    <mergeCell ref="B24:E24"/>
    <mergeCell ref="B25:E25"/>
    <mergeCell ref="B26:E26"/>
    <mergeCell ref="B27:E27"/>
  </mergeCells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workbookViewId="0">
      <selection activeCell="C31" sqref="C31:E38"/>
    </sheetView>
  </sheetViews>
  <sheetFormatPr defaultRowHeight="11.25" x14ac:dyDescent="0.2"/>
  <cols>
    <col min="1" max="1" width="3" style="9" customWidth="1"/>
    <col min="2" max="2" width="91.83203125" style="9" customWidth="1"/>
    <col min="3" max="5" width="16.6640625" style="9" customWidth="1"/>
    <col min="6" max="8" width="18.33203125" style="9" customWidth="1"/>
    <col min="9" max="9" width="9.33203125" style="9"/>
    <col min="10" max="10" width="28.1640625" style="9" customWidth="1"/>
    <col min="11" max="16384" width="9.33203125" style="9"/>
  </cols>
  <sheetData>
    <row r="1" spans="1:9" ht="12.75" x14ac:dyDescent="0.2">
      <c r="A1" s="1"/>
    </row>
    <row r="2" spans="1:9" s="10" customFormat="1" ht="13.5" thickBot="1" x14ac:dyDescent="0.25">
      <c r="B2" s="10" t="s">
        <v>35</v>
      </c>
      <c r="C2" s="10" t="s">
        <v>36</v>
      </c>
    </row>
    <row r="3" spans="1:9" s="11" customFormat="1" ht="15.75" thickBot="1" x14ac:dyDescent="0.25">
      <c r="B3" s="2"/>
      <c r="C3" s="44"/>
      <c r="D3" s="45"/>
      <c r="E3" s="46"/>
    </row>
    <row r="4" spans="1:9" s="12" customFormat="1" x14ac:dyDescent="0.2"/>
    <row r="5" spans="1:9" s="12" customFormat="1" ht="12" thickBot="1" x14ac:dyDescent="0.25"/>
    <row r="6" spans="1:9" s="13" customFormat="1" ht="12.75" thickBot="1" x14ac:dyDescent="0.25">
      <c r="B6" s="53" t="s">
        <v>32</v>
      </c>
      <c r="C6" s="54"/>
      <c r="D6" s="54"/>
      <c r="E6" s="55"/>
      <c r="F6" s="14" t="s">
        <v>7</v>
      </c>
      <c r="G6" s="15" t="s">
        <v>8</v>
      </c>
    </row>
    <row r="7" spans="1:9" ht="15.75" customHeight="1" x14ac:dyDescent="0.25">
      <c r="B7" s="56" t="s">
        <v>11</v>
      </c>
      <c r="C7" s="57"/>
      <c r="D7" s="57"/>
      <c r="E7" s="58"/>
      <c r="F7" s="3"/>
      <c r="G7" s="4"/>
      <c r="I7" s="16"/>
    </row>
    <row r="8" spans="1:9" ht="15.75" x14ac:dyDescent="0.25">
      <c r="B8" s="47" t="s">
        <v>12</v>
      </c>
      <c r="C8" s="48"/>
      <c r="D8" s="48"/>
      <c r="E8" s="49"/>
      <c r="F8" s="5"/>
      <c r="G8" s="4"/>
      <c r="I8" s="16"/>
    </row>
    <row r="9" spans="1:9" ht="15.75" x14ac:dyDescent="0.25">
      <c r="B9" s="59" t="s">
        <v>13</v>
      </c>
      <c r="C9" s="60"/>
      <c r="D9" s="60"/>
      <c r="E9" s="61"/>
      <c r="F9" s="5"/>
      <c r="G9" s="4"/>
      <c r="I9" s="16"/>
    </row>
    <row r="10" spans="1:9" ht="15.75" x14ac:dyDescent="0.25">
      <c r="B10" s="47" t="s">
        <v>14</v>
      </c>
      <c r="C10" s="48"/>
      <c r="D10" s="48"/>
      <c r="E10" s="49"/>
      <c r="F10" s="5"/>
      <c r="G10" s="4"/>
      <c r="I10" s="16"/>
    </row>
    <row r="11" spans="1:9" ht="15.75" x14ac:dyDescent="0.25">
      <c r="B11" s="47" t="s">
        <v>27</v>
      </c>
      <c r="C11" s="48"/>
      <c r="D11" s="48"/>
      <c r="E11" s="49"/>
      <c r="F11" s="5"/>
      <c r="G11" s="4"/>
      <c r="I11" s="16"/>
    </row>
    <row r="12" spans="1:9" ht="15.75" x14ac:dyDescent="0.25">
      <c r="B12" s="47" t="s">
        <v>15</v>
      </c>
      <c r="C12" s="48"/>
      <c r="D12" s="48"/>
      <c r="E12" s="49"/>
      <c r="F12" s="5"/>
      <c r="G12" s="4"/>
      <c r="I12" s="16"/>
    </row>
    <row r="13" spans="1:9" ht="15.75" x14ac:dyDescent="0.25">
      <c r="B13" s="47" t="s">
        <v>16</v>
      </c>
      <c r="C13" s="48"/>
      <c r="D13" s="48"/>
      <c r="E13" s="49"/>
      <c r="F13" s="5"/>
      <c r="G13" s="4"/>
      <c r="I13" s="17"/>
    </row>
    <row r="14" spans="1:9" ht="15.75" customHeight="1" x14ac:dyDescent="0.2">
      <c r="B14" s="47" t="s">
        <v>17</v>
      </c>
      <c r="C14" s="48"/>
      <c r="D14" s="48"/>
      <c r="E14" s="49"/>
      <c r="F14" s="5"/>
      <c r="G14" s="4"/>
    </row>
    <row r="15" spans="1:9" ht="15.75" customHeight="1" x14ac:dyDescent="0.2">
      <c r="B15" s="47" t="s">
        <v>18</v>
      </c>
      <c r="C15" s="48"/>
      <c r="D15" s="48"/>
      <c r="E15" s="49"/>
      <c r="F15" s="5"/>
      <c r="G15" s="4"/>
    </row>
    <row r="16" spans="1:9" ht="15.75" customHeight="1" x14ac:dyDescent="0.2">
      <c r="B16" s="47" t="s">
        <v>19</v>
      </c>
      <c r="C16" s="48"/>
      <c r="D16" s="48"/>
      <c r="E16" s="49"/>
      <c r="F16" s="5"/>
      <c r="G16" s="4"/>
    </row>
    <row r="17" spans="2:7" ht="15.75" x14ac:dyDescent="0.2">
      <c r="B17" s="47" t="s">
        <v>20</v>
      </c>
      <c r="C17" s="48"/>
      <c r="D17" s="48"/>
      <c r="E17" s="49"/>
      <c r="F17" s="5"/>
      <c r="G17" s="4"/>
    </row>
    <row r="18" spans="2:7" ht="15.75" customHeight="1" x14ac:dyDescent="0.2">
      <c r="B18" s="47" t="s">
        <v>28</v>
      </c>
      <c r="C18" s="48"/>
      <c r="D18" s="48"/>
      <c r="E18" s="49"/>
      <c r="F18" s="5"/>
      <c r="G18" s="4"/>
    </row>
    <row r="19" spans="2:7" ht="15.75" customHeight="1" x14ac:dyDescent="0.2">
      <c r="B19" s="47" t="s">
        <v>29</v>
      </c>
      <c r="C19" s="48"/>
      <c r="D19" s="48"/>
      <c r="E19" s="49"/>
      <c r="F19" s="5"/>
      <c r="G19" s="4"/>
    </row>
    <row r="20" spans="2:7" ht="15.75" x14ac:dyDescent="0.2">
      <c r="B20" s="47" t="s">
        <v>21</v>
      </c>
      <c r="C20" s="48"/>
      <c r="D20" s="48"/>
      <c r="E20" s="49"/>
      <c r="F20" s="5"/>
      <c r="G20" s="4"/>
    </row>
    <row r="21" spans="2:7" ht="15.75" customHeight="1" x14ac:dyDescent="0.2">
      <c r="B21" s="47" t="s">
        <v>22</v>
      </c>
      <c r="C21" s="48"/>
      <c r="D21" s="48"/>
      <c r="E21" s="49"/>
      <c r="F21" s="5"/>
      <c r="G21" s="4"/>
    </row>
    <row r="22" spans="2:7" ht="15.75" customHeight="1" x14ac:dyDescent="0.2">
      <c r="B22" s="47" t="s">
        <v>23</v>
      </c>
      <c r="C22" s="48"/>
      <c r="D22" s="48"/>
      <c r="E22" s="49"/>
      <c r="F22" s="5"/>
      <c r="G22" s="6"/>
    </row>
    <row r="23" spans="2:7" ht="15.75" x14ac:dyDescent="0.2">
      <c r="B23" s="47" t="s">
        <v>30</v>
      </c>
      <c r="C23" s="48"/>
      <c r="D23" s="48"/>
      <c r="E23" s="49"/>
      <c r="F23" s="5"/>
      <c r="G23" s="6"/>
    </row>
    <row r="24" spans="2:7" ht="15.75" x14ac:dyDescent="0.2">
      <c r="B24" s="47" t="s">
        <v>31</v>
      </c>
      <c r="C24" s="48"/>
      <c r="D24" s="48"/>
      <c r="E24" s="49"/>
      <c r="F24" s="5"/>
      <c r="G24" s="6"/>
    </row>
    <row r="25" spans="2:7" ht="15.75" x14ac:dyDescent="0.2">
      <c r="B25" s="47" t="s">
        <v>24</v>
      </c>
      <c r="C25" s="48"/>
      <c r="D25" s="48"/>
      <c r="E25" s="49"/>
      <c r="F25" s="5"/>
      <c r="G25" s="6"/>
    </row>
    <row r="26" spans="2:7" ht="15.75" x14ac:dyDescent="0.2">
      <c r="B26" s="47" t="s">
        <v>25</v>
      </c>
      <c r="C26" s="48"/>
      <c r="D26" s="48"/>
      <c r="E26" s="49"/>
      <c r="F26" s="5"/>
      <c r="G26" s="6"/>
    </row>
    <row r="27" spans="2:7" ht="16.5" thickBot="1" x14ac:dyDescent="0.25">
      <c r="B27" s="50" t="s">
        <v>26</v>
      </c>
      <c r="C27" s="51"/>
      <c r="D27" s="51"/>
      <c r="E27" s="52"/>
      <c r="F27" s="7"/>
      <c r="G27" s="8"/>
    </row>
    <row r="30" spans="2:7" ht="15.75" x14ac:dyDescent="0.25">
      <c r="B30" s="18" t="s">
        <v>9</v>
      </c>
      <c r="C30" s="19" t="s">
        <v>7</v>
      </c>
      <c r="D30" s="20" t="s">
        <v>10</v>
      </c>
      <c r="E30" s="21" t="s">
        <v>34</v>
      </c>
    </row>
    <row r="31" spans="2:7" s="23" customFormat="1" ht="15.75" x14ac:dyDescent="0.2">
      <c r="B31" s="22" t="s">
        <v>0</v>
      </c>
      <c r="C31" s="19">
        <f t="shared" ref="C31:C32" si="0">F8+F15+F21</f>
        <v>0</v>
      </c>
      <c r="D31" s="20">
        <f>G8+G15+G21</f>
        <v>0</v>
      </c>
      <c r="E31" s="40" t="str">
        <f t="shared" ref="E31:E37" si="1">IF(D31=0,"нет данных",D31-C31)</f>
        <v>нет данных</v>
      </c>
    </row>
    <row r="32" spans="2:7" s="23" customFormat="1" ht="15.75" x14ac:dyDescent="0.2">
      <c r="B32" s="22" t="s">
        <v>1</v>
      </c>
      <c r="C32" s="19">
        <f t="shared" si="0"/>
        <v>0</v>
      </c>
      <c r="D32" s="20">
        <f>G9+G16+G22</f>
        <v>0</v>
      </c>
      <c r="E32" s="40" t="str">
        <f t="shared" si="1"/>
        <v>нет данных</v>
      </c>
    </row>
    <row r="33" spans="2:5" s="23" customFormat="1" ht="15.75" x14ac:dyDescent="0.2">
      <c r="B33" s="22" t="s">
        <v>2</v>
      </c>
      <c r="C33" s="19">
        <f>F7+F14+F27</f>
        <v>0</v>
      </c>
      <c r="D33" s="20">
        <f>G7+G14+G27</f>
        <v>0</v>
      </c>
      <c r="E33" s="40" t="str">
        <f t="shared" si="1"/>
        <v>нет данных</v>
      </c>
    </row>
    <row r="34" spans="2:5" s="23" customFormat="1" ht="15.75" x14ac:dyDescent="0.2">
      <c r="B34" s="22" t="s">
        <v>3</v>
      </c>
      <c r="C34" s="19">
        <f>F12+F19+F25</f>
        <v>0</v>
      </c>
      <c r="D34" s="20">
        <f>G12+G19+G25</f>
        <v>0</v>
      </c>
      <c r="E34" s="40" t="str">
        <f t="shared" si="1"/>
        <v>нет данных</v>
      </c>
    </row>
    <row r="35" spans="2:5" s="23" customFormat="1" ht="15.75" x14ac:dyDescent="0.2">
      <c r="B35" s="22" t="s">
        <v>4</v>
      </c>
      <c r="C35" s="19">
        <f t="shared" ref="C35" si="2">F13+F20+F26</f>
        <v>0</v>
      </c>
      <c r="D35" s="20">
        <f>G13+G20+G26</f>
        <v>0</v>
      </c>
      <c r="E35" s="40" t="str">
        <f t="shared" si="1"/>
        <v>нет данных</v>
      </c>
    </row>
    <row r="36" spans="2:5" s="23" customFormat="1" ht="15.75" x14ac:dyDescent="0.2">
      <c r="B36" s="22" t="s">
        <v>5</v>
      </c>
      <c r="C36" s="19">
        <f>F11+F18+F24</f>
        <v>0</v>
      </c>
      <c r="D36" s="20">
        <f>G11+G18+G24</f>
        <v>0</v>
      </c>
      <c r="E36" s="40" t="str">
        <f t="shared" si="1"/>
        <v>нет данных</v>
      </c>
    </row>
    <row r="37" spans="2:5" s="23" customFormat="1" ht="16.5" thickBot="1" x14ac:dyDescent="0.25">
      <c r="B37" s="24" t="s">
        <v>6</v>
      </c>
      <c r="C37" s="25">
        <f>F10+F17+F23</f>
        <v>0</v>
      </c>
      <c r="D37" s="26">
        <f>G10+G17+G23</f>
        <v>0</v>
      </c>
      <c r="E37" s="41" t="str">
        <f t="shared" si="1"/>
        <v>нет данных</v>
      </c>
    </row>
    <row r="38" spans="2:5" s="30" customFormat="1" ht="21" thickTop="1" x14ac:dyDescent="0.2">
      <c r="B38" s="27" t="s">
        <v>33</v>
      </c>
      <c r="C38" s="28">
        <f>ROUND(AVERAGE(C31:C37),1)</f>
        <v>0</v>
      </c>
      <c r="D38" s="29">
        <f>ROUND(AVERAGE(D31:D37),1)</f>
        <v>0</v>
      </c>
      <c r="E38" s="39" t="str">
        <f>IF(D38=0,"-",D38-C38)</f>
        <v>-</v>
      </c>
    </row>
    <row r="41" spans="2:5" x14ac:dyDescent="0.2">
      <c r="B41" s="9">
        <f>IF(B3=0,0,1)</f>
        <v>0</v>
      </c>
    </row>
  </sheetData>
  <sheetProtection password="CAA8" sheet="1" objects="1" scenarios="1"/>
  <mergeCells count="23">
    <mergeCell ref="B10:E10"/>
    <mergeCell ref="C3:E3"/>
    <mergeCell ref="B6:E6"/>
    <mergeCell ref="B7:E7"/>
    <mergeCell ref="B8:E8"/>
    <mergeCell ref="B9:E9"/>
    <mergeCell ref="B22:E22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3:E23"/>
    <mergeCell ref="B24:E24"/>
    <mergeCell ref="B25:E25"/>
    <mergeCell ref="B26:E26"/>
    <mergeCell ref="B27:E27"/>
  </mergeCells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workbookViewId="0">
      <selection activeCell="C31" sqref="C31:E38"/>
    </sheetView>
  </sheetViews>
  <sheetFormatPr defaultRowHeight="11.25" x14ac:dyDescent="0.2"/>
  <cols>
    <col min="1" max="1" width="3" style="9" customWidth="1"/>
    <col min="2" max="2" width="91.83203125" style="9" customWidth="1"/>
    <col min="3" max="5" width="16.6640625" style="9" customWidth="1"/>
    <col min="6" max="8" width="18.33203125" style="9" customWidth="1"/>
    <col min="9" max="9" width="9.33203125" style="9"/>
    <col min="10" max="10" width="28.1640625" style="9" customWidth="1"/>
    <col min="11" max="16384" width="9.33203125" style="9"/>
  </cols>
  <sheetData>
    <row r="1" spans="1:9" ht="12.75" x14ac:dyDescent="0.2">
      <c r="A1" s="1"/>
    </row>
    <row r="2" spans="1:9" s="10" customFormat="1" ht="13.5" thickBot="1" x14ac:dyDescent="0.25">
      <c r="B2" s="10" t="s">
        <v>35</v>
      </c>
      <c r="C2" s="10" t="s">
        <v>36</v>
      </c>
    </row>
    <row r="3" spans="1:9" s="11" customFormat="1" ht="15.75" thickBot="1" x14ac:dyDescent="0.25">
      <c r="B3" s="2"/>
      <c r="C3" s="44"/>
      <c r="D3" s="45"/>
      <c r="E3" s="46"/>
    </row>
    <row r="4" spans="1:9" s="12" customFormat="1" x14ac:dyDescent="0.2"/>
    <row r="5" spans="1:9" s="12" customFormat="1" ht="12" thickBot="1" x14ac:dyDescent="0.25"/>
    <row r="6" spans="1:9" s="13" customFormat="1" ht="12.75" thickBot="1" x14ac:dyDescent="0.25">
      <c r="B6" s="53" t="s">
        <v>32</v>
      </c>
      <c r="C6" s="54"/>
      <c r="D6" s="54"/>
      <c r="E6" s="55"/>
      <c r="F6" s="14" t="s">
        <v>7</v>
      </c>
      <c r="G6" s="15" t="s">
        <v>8</v>
      </c>
    </row>
    <row r="7" spans="1:9" ht="15.75" customHeight="1" x14ac:dyDescent="0.25">
      <c r="B7" s="56" t="s">
        <v>11</v>
      </c>
      <c r="C7" s="57"/>
      <c r="D7" s="57"/>
      <c r="E7" s="58"/>
      <c r="F7" s="3"/>
      <c r="G7" s="4"/>
      <c r="I7" s="16"/>
    </row>
    <row r="8" spans="1:9" ht="15.75" x14ac:dyDescent="0.25">
      <c r="B8" s="47" t="s">
        <v>12</v>
      </c>
      <c r="C8" s="48"/>
      <c r="D8" s="48"/>
      <c r="E8" s="49"/>
      <c r="F8" s="5"/>
      <c r="G8" s="4"/>
      <c r="I8" s="16"/>
    </row>
    <row r="9" spans="1:9" ht="15.75" x14ac:dyDescent="0.25">
      <c r="B9" s="59" t="s">
        <v>13</v>
      </c>
      <c r="C9" s="60"/>
      <c r="D9" s="60"/>
      <c r="E9" s="61"/>
      <c r="F9" s="5"/>
      <c r="G9" s="4"/>
      <c r="I9" s="16"/>
    </row>
    <row r="10" spans="1:9" ht="15.75" x14ac:dyDescent="0.25">
      <c r="B10" s="47" t="s">
        <v>14</v>
      </c>
      <c r="C10" s="48"/>
      <c r="D10" s="48"/>
      <c r="E10" s="49"/>
      <c r="F10" s="5"/>
      <c r="G10" s="4"/>
      <c r="I10" s="16"/>
    </row>
    <row r="11" spans="1:9" ht="15.75" x14ac:dyDescent="0.25">
      <c r="B11" s="47" t="s">
        <v>27</v>
      </c>
      <c r="C11" s="48"/>
      <c r="D11" s="48"/>
      <c r="E11" s="49"/>
      <c r="F11" s="5"/>
      <c r="G11" s="4"/>
      <c r="I11" s="16"/>
    </row>
    <row r="12" spans="1:9" ht="15.75" x14ac:dyDescent="0.25">
      <c r="B12" s="47" t="s">
        <v>15</v>
      </c>
      <c r="C12" s="48"/>
      <c r="D12" s="48"/>
      <c r="E12" s="49"/>
      <c r="F12" s="5"/>
      <c r="G12" s="4"/>
      <c r="I12" s="16"/>
    </row>
    <row r="13" spans="1:9" ht="15.75" x14ac:dyDescent="0.25">
      <c r="B13" s="47" t="s">
        <v>16</v>
      </c>
      <c r="C13" s="48"/>
      <c r="D13" s="48"/>
      <c r="E13" s="49"/>
      <c r="F13" s="5"/>
      <c r="G13" s="4"/>
      <c r="I13" s="17"/>
    </row>
    <row r="14" spans="1:9" ht="15.75" customHeight="1" x14ac:dyDescent="0.2">
      <c r="B14" s="47" t="s">
        <v>17</v>
      </c>
      <c r="C14" s="48"/>
      <c r="D14" s="48"/>
      <c r="E14" s="49"/>
      <c r="F14" s="5"/>
      <c r="G14" s="4"/>
    </row>
    <row r="15" spans="1:9" ht="15.75" customHeight="1" x14ac:dyDescent="0.2">
      <c r="B15" s="47" t="s">
        <v>18</v>
      </c>
      <c r="C15" s="48"/>
      <c r="D15" s="48"/>
      <c r="E15" s="49"/>
      <c r="F15" s="5"/>
      <c r="G15" s="4"/>
    </row>
    <row r="16" spans="1:9" ht="15.75" customHeight="1" x14ac:dyDescent="0.2">
      <c r="B16" s="47" t="s">
        <v>19</v>
      </c>
      <c r="C16" s="48"/>
      <c r="D16" s="48"/>
      <c r="E16" s="49"/>
      <c r="F16" s="5"/>
      <c r="G16" s="4"/>
    </row>
    <row r="17" spans="2:7" ht="15.75" x14ac:dyDescent="0.2">
      <c r="B17" s="47" t="s">
        <v>20</v>
      </c>
      <c r="C17" s="48"/>
      <c r="D17" s="48"/>
      <c r="E17" s="49"/>
      <c r="F17" s="5"/>
      <c r="G17" s="4"/>
    </row>
    <row r="18" spans="2:7" ht="15.75" customHeight="1" x14ac:dyDescent="0.2">
      <c r="B18" s="47" t="s">
        <v>28</v>
      </c>
      <c r="C18" s="48"/>
      <c r="D18" s="48"/>
      <c r="E18" s="49"/>
      <c r="F18" s="5"/>
      <c r="G18" s="4"/>
    </row>
    <row r="19" spans="2:7" ht="15.75" customHeight="1" x14ac:dyDescent="0.2">
      <c r="B19" s="47" t="s">
        <v>29</v>
      </c>
      <c r="C19" s="48"/>
      <c r="D19" s="48"/>
      <c r="E19" s="49"/>
      <c r="F19" s="5"/>
      <c r="G19" s="4"/>
    </row>
    <row r="20" spans="2:7" ht="15.75" x14ac:dyDescent="0.2">
      <c r="B20" s="47" t="s">
        <v>21</v>
      </c>
      <c r="C20" s="48"/>
      <c r="D20" s="48"/>
      <c r="E20" s="49"/>
      <c r="F20" s="5"/>
      <c r="G20" s="4"/>
    </row>
    <row r="21" spans="2:7" ht="15.75" customHeight="1" x14ac:dyDescent="0.2">
      <c r="B21" s="47" t="s">
        <v>22</v>
      </c>
      <c r="C21" s="48"/>
      <c r="D21" s="48"/>
      <c r="E21" s="49"/>
      <c r="F21" s="5"/>
      <c r="G21" s="4"/>
    </row>
    <row r="22" spans="2:7" ht="15.75" customHeight="1" x14ac:dyDescent="0.2">
      <c r="B22" s="47" t="s">
        <v>23</v>
      </c>
      <c r="C22" s="48"/>
      <c r="D22" s="48"/>
      <c r="E22" s="49"/>
      <c r="F22" s="5"/>
      <c r="G22" s="6"/>
    </row>
    <row r="23" spans="2:7" ht="15.75" x14ac:dyDescent="0.2">
      <c r="B23" s="47" t="s">
        <v>30</v>
      </c>
      <c r="C23" s="48"/>
      <c r="D23" s="48"/>
      <c r="E23" s="49"/>
      <c r="F23" s="5"/>
      <c r="G23" s="6"/>
    </row>
    <row r="24" spans="2:7" ht="15.75" x14ac:dyDescent="0.2">
      <c r="B24" s="47" t="s">
        <v>31</v>
      </c>
      <c r="C24" s="48"/>
      <c r="D24" s="48"/>
      <c r="E24" s="49"/>
      <c r="F24" s="5"/>
      <c r="G24" s="6"/>
    </row>
    <row r="25" spans="2:7" ht="15.75" x14ac:dyDescent="0.2">
      <c r="B25" s="47" t="s">
        <v>24</v>
      </c>
      <c r="C25" s="48"/>
      <c r="D25" s="48"/>
      <c r="E25" s="49"/>
      <c r="F25" s="5"/>
      <c r="G25" s="6"/>
    </row>
    <row r="26" spans="2:7" ht="15.75" x14ac:dyDescent="0.2">
      <c r="B26" s="47" t="s">
        <v>25</v>
      </c>
      <c r="C26" s="48"/>
      <c r="D26" s="48"/>
      <c r="E26" s="49"/>
      <c r="F26" s="5"/>
      <c r="G26" s="6"/>
    </row>
    <row r="27" spans="2:7" ht="16.5" thickBot="1" x14ac:dyDescent="0.25">
      <c r="B27" s="50" t="s">
        <v>26</v>
      </c>
      <c r="C27" s="51"/>
      <c r="D27" s="51"/>
      <c r="E27" s="52"/>
      <c r="F27" s="7"/>
      <c r="G27" s="8"/>
    </row>
    <row r="30" spans="2:7" ht="15.75" x14ac:dyDescent="0.25">
      <c r="B30" s="18" t="s">
        <v>9</v>
      </c>
      <c r="C30" s="19" t="s">
        <v>7</v>
      </c>
      <c r="D30" s="20" t="s">
        <v>10</v>
      </c>
      <c r="E30" s="21" t="s">
        <v>34</v>
      </c>
    </row>
    <row r="31" spans="2:7" s="23" customFormat="1" ht="15.75" x14ac:dyDescent="0.2">
      <c r="B31" s="22" t="s">
        <v>0</v>
      </c>
      <c r="C31" s="19">
        <f t="shared" ref="C31:C32" si="0">F8+F15+F21</f>
        <v>0</v>
      </c>
      <c r="D31" s="20">
        <f>G8+G15+G21</f>
        <v>0</v>
      </c>
      <c r="E31" s="40" t="str">
        <f t="shared" ref="E31:E37" si="1">IF(D31=0,"нет данных",D31-C31)</f>
        <v>нет данных</v>
      </c>
    </row>
    <row r="32" spans="2:7" s="23" customFormat="1" ht="15.75" x14ac:dyDescent="0.2">
      <c r="B32" s="22" t="s">
        <v>1</v>
      </c>
      <c r="C32" s="19">
        <f t="shared" si="0"/>
        <v>0</v>
      </c>
      <c r="D32" s="20">
        <f>G9+G16+G22</f>
        <v>0</v>
      </c>
      <c r="E32" s="40" t="str">
        <f t="shared" si="1"/>
        <v>нет данных</v>
      </c>
    </row>
    <row r="33" spans="2:5" s="23" customFormat="1" ht="15.75" x14ac:dyDescent="0.2">
      <c r="B33" s="22" t="s">
        <v>2</v>
      </c>
      <c r="C33" s="19">
        <f>F7+F14+F27</f>
        <v>0</v>
      </c>
      <c r="D33" s="20">
        <f>G7+G14+G27</f>
        <v>0</v>
      </c>
      <c r="E33" s="40" t="str">
        <f t="shared" si="1"/>
        <v>нет данных</v>
      </c>
    </row>
    <row r="34" spans="2:5" s="23" customFormat="1" ht="15.75" x14ac:dyDescent="0.2">
      <c r="B34" s="22" t="s">
        <v>3</v>
      </c>
      <c r="C34" s="19">
        <f>F12+F19+F25</f>
        <v>0</v>
      </c>
      <c r="D34" s="20">
        <f>G12+G19+G25</f>
        <v>0</v>
      </c>
      <c r="E34" s="40" t="str">
        <f t="shared" si="1"/>
        <v>нет данных</v>
      </c>
    </row>
    <row r="35" spans="2:5" s="23" customFormat="1" ht="15.75" x14ac:dyDescent="0.2">
      <c r="B35" s="22" t="s">
        <v>4</v>
      </c>
      <c r="C35" s="19">
        <f t="shared" ref="C35" si="2">F13+F20+F26</f>
        <v>0</v>
      </c>
      <c r="D35" s="20">
        <f>G13+G20+G26</f>
        <v>0</v>
      </c>
      <c r="E35" s="40" t="str">
        <f t="shared" si="1"/>
        <v>нет данных</v>
      </c>
    </row>
    <row r="36" spans="2:5" s="23" customFormat="1" ht="15.75" x14ac:dyDescent="0.2">
      <c r="B36" s="22" t="s">
        <v>5</v>
      </c>
      <c r="C36" s="19">
        <f>F11+F18+F24</f>
        <v>0</v>
      </c>
      <c r="D36" s="20">
        <f>G11+G18+G24</f>
        <v>0</v>
      </c>
      <c r="E36" s="40" t="str">
        <f t="shared" si="1"/>
        <v>нет данных</v>
      </c>
    </row>
    <row r="37" spans="2:5" s="23" customFormat="1" ht="16.5" thickBot="1" x14ac:dyDescent="0.25">
      <c r="B37" s="24" t="s">
        <v>6</v>
      </c>
      <c r="C37" s="25">
        <f>F10+F17+F23</f>
        <v>0</v>
      </c>
      <c r="D37" s="26">
        <f>G10+G17+G23</f>
        <v>0</v>
      </c>
      <c r="E37" s="41" t="str">
        <f t="shared" si="1"/>
        <v>нет данных</v>
      </c>
    </row>
    <row r="38" spans="2:5" s="30" customFormat="1" ht="21" thickTop="1" x14ac:dyDescent="0.2">
      <c r="B38" s="27" t="s">
        <v>33</v>
      </c>
      <c r="C38" s="28">
        <f>ROUND(AVERAGE(C31:C37),1)</f>
        <v>0</v>
      </c>
      <c r="D38" s="29">
        <f>ROUND(AVERAGE(D31:D37),1)</f>
        <v>0</v>
      </c>
      <c r="E38" s="39" t="str">
        <f>IF(D38=0,"-",D38-C38)</f>
        <v>-</v>
      </c>
    </row>
    <row r="41" spans="2:5" x14ac:dyDescent="0.2">
      <c r="B41" s="9">
        <f>IF(B3=0,0,1)</f>
        <v>0</v>
      </c>
    </row>
  </sheetData>
  <sheetProtection password="CAA8" sheet="1" objects="1" scenarios="1"/>
  <mergeCells count="23">
    <mergeCell ref="B10:E10"/>
    <mergeCell ref="C3:E3"/>
    <mergeCell ref="B6:E6"/>
    <mergeCell ref="B7:E7"/>
    <mergeCell ref="B8:E8"/>
    <mergeCell ref="B9:E9"/>
    <mergeCell ref="B22:E22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3:E23"/>
    <mergeCell ref="B24:E24"/>
    <mergeCell ref="B25:E25"/>
    <mergeCell ref="B26:E26"/>
    <mergeCell ref="B27:E27"/>
  </mergeCells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tabSelected="1" workbookViewId="0">
      <selection activeCell="C31" sqref="C31:E38"/>
    </sheetView>
  </sheetViews>
  <sheetFormatPr defaultRowHeight="11.25" x14ac:dyDescent="0.2"/>
  <cols>
    <col min="1" max="1" width="3" style="9" customWidth="1"/>
    <col min="2" max="2" width="91.83203125" style="9" customWidth="1"/>
    <col min="3" max="5" width="16.6640625" style="9" customWidth="1"/>
    <col min="6" max="8" width="18.33203125" style="9" customWidth="1"/>
    <col min="9" max="9" width="9.33203125" style="9"/>
    <col min="10" max="10" width="28.1640625" style="9" customWidth="1"/>
    <col min="11" max="16384" width="9.33203125" style="9"/>
  </cols>
  <sheetData>
    <row r="1" spans="1:9" ht="12.75" x14ac:dyDescent="0.2">
      <c r="A1" s="1"/>
    </row>
    <row r="2" spans="1:9" s="10" customFormat="1" ht="13.5" thickBot="1" x14ac:dyDescent="0.25">
      <c r="B2" s="10" t="s">
        <v>35</v>
      </c>
      <c r="C2" s="10" t="s">
        <v>36</v>
      </c>
    </row>
    <row r="3" spans="1:9" s="11" customFormat="1" ht="15.75" thickBot="1" x14ac:dyDescent="0.25">
      <c r="B3" s="2"/>
      <c r="C3" s="44"/>
      <c r="D3" s="45"/>
      <c r="E3" s="46"/>
    </row>
    <row r="4" spans="1:9" s="12" customFormat="1" x14ac:dyDescent="0.2"/>
    <row r="5" spans="1:9" s="12" customFormat="1" ht="12" thickBot="1" x14ac:dyDescent="0.25"/>
    <row r="6" spans="1:9" s="13" customFormat="1" ht="12.75" thickBot="1" x14ac:dyDescent="0.25">
      <c r="B6" s="53" t="s">
        <v>32</v>
      </c>
      <c r="C6" s="54"/>
      <c r="D6" s="54"/>
      <c r="E6" s="55"/>
      <c r="F6" s="14" t="s">
        <v>7</v>
      </c>
      <c r="G6" s="15" t="s">
        <v>8</v>
      </c>
    </row>
    <row r="7" spans="1:9" ht="15.75" customHeight="1" x14ac:dyDescent="0.25">
      <c r="B7" s="56" t="s">
        <v>11</v>
      </c>
      <c r="C7" s="57"/>
      <c r="D7" s="57"/>
      <c r="E7" s="58"/>
      <c r="F7" s="3"/>
      <c r="G7" s="4"/>
      <c r="I7" s="16"/>
    </row>
    <row r="8" spans="1:9" ht="15.75" x14ac:dyDescent="0.25">
      <c r="B8" s="47" t="s">
        <v>12</v>
      </c>
      <c r="C8" s="48"/>
      <c r="D8" s="48"/>
      <c r="E8" s="49"/>
      <c r="F8" s="5"/>
      <c r="G8" s="4"/>
      <c r="I8" s="16"/>
    </row>
    <row r="9" spans="1:9" ht="15.75" x14ac:dyDescent="0.25">
      <c r="B9" s="59" t="s">
        <v>13</v>
      </c>
      <c r="C9" s="60"/>
      <c r="D9" s="60"/>
      <c r="E9" s="61"/>
      <c r="F9" s="5"/>
      <c r="G9" s="4"/>
      <c r="I9" s="16"/>
    </row>
    <row r="10" spans="1:9" ht="15.75" x14ac:dyDescent="0.25">
      <c r="B10" s="47" t="s">
        <v>14</v>
      </c>
      <c r="C10" s="48"/>
      <c r="D10" s="48"/>
      <c r="E10" s="49"/>
      <c r="F10" s="5"/>
      <c r="G10" s="4"/>
      <c r="I10" s="16"/>
    </row>
    <row r="11" spans="1:9" ht="15.75" x14ac:dyDescent="0.25">
      <c r="B11" s="47" t="s">
        <v>27</v>
      </c>
      <c r="C11" s="48"/>
      <c r="D11" s="48"/>
      <c r="E11" s="49"/>
      <c r="F11" s="5"/>
      <c r="G11" s="4"/>
      <c r="I11" s="16"/>
    </row>
    <row r="12" spans="1:9" ht="15.75" x14ac:dyDescent="0.25">
      <c r="B12" s="47" t="s">
        <v>15</v>
      </c>
      <c r="C12" s="48"/>
      <c r="D12" s="48"/>
      <c r="E12" s="49"/>
      <c r="F12" s="5"/>
      <c r="G12" s="4"/>
      <c r="I12" s="16"/>
    </row>
    <row r="13" spans="1:9" ht="15.75" x14ac:dyDescent="0.25">
      <c r="B13" s="47" t="s">
        <v>16</v>
      </c>
      <c r="C13" s="48"/>
      <c r="D13" s="48"/>
      <c r="E13" s="49"/>
      <c r="F13" s="5"/>
      <c r="G13" s="4"/>
      <c r="I13" s="17"/>
    </row>
    <row r="14" spans="1:9" ht="15.75" customHeight="1" x14ac:dyDescent="0.2">
      <c r="B14" s="47" t="s">
        <v>17</v>
      </c>
      <c r="C14" s="48"/>
      <c r="D14" s="48"/>
      <c r="E14" s="49"/>
      <c r="F14" s="5"/>
      <c r="G14" s="4"/>
    </row>
    <row r="15" spans="1:9" ht="15.75" customHeight="1" x14ac:dyDescent="0.2">
      <c r="B15" s="47" t="s">
        <v>18</v>
      </c>
      <c r="C15" s="48"/>
      <c r="D15" s="48"/>
      <c r="E15" s="49"/>
      <c r="F15" s="5"/>
      <c r="G15" s="4"/>
    </row>
    <row r="16" spans="1:9" ht="15.75" customHeight="1" x14ac:dyDescent="0.2">
      <c r="B16" s="47" t="s">
        <v>19</v>
      </c>
      <c r="C16" s="48"/>
      <c r="D16" s="48"/>
      <c r="E16" s="49"/>
      <c r="F16" s="5"/>
      <c r="G16" s="4"/>
    </row>
    <row r="17" spans="2:7" ht="15.75" x14ac:dyDescent="0.2">
      <c r="B17" s="47" t="s">
        <v>20</v>
      </c>
      <c r="C17" s="48"/>
      <c r="D17" s="48"/>
      <c r="E17" s="49"/>
      <c r="F17" s="5"/>
      <c r="G17" s="4"/>
    </row>
    <row r="18" spans="2:7" ht="15.75" customHeight="1" x14ac:dyDescent="0.2">
      <c r="B18" s="47" t="s">
        <v>28</v>
      </c>
      <c r="C18" s="48"/>
      <c r="D18" s="48"/>
      <c r="E18" s="49"/>
      <c r="F18" s="5"/>
      <c r="G18" s="4"/>
    </row>
    <row r="19" spans="2:7" ht="15.75" customHeight="1" x14ac:dyDescent="0.2">
      <c r="B19" s="47" t="s">
        <v>29</v>
      </c>
      <c r="C19" s="48"/>
      <c r="D19" s="48"/>
      <c r="E19" s="49"/>
      <c r="F19" s="5"/>
      <c r="G19" s="4"/>
    </row>
    <row r="20" spans="2:7" ht="15.75" x14ac:dyDescent="0.2">
      <c r="B20" s="47" t="s">
        <v>21</v>
      </c>
      <c r="C20" s="48"/>
      <c r="D20" s="48"/>
      <c r="E20" s="49"/>
      <c r="F20" s="5"/>
      <c r="G20" s="4"/>
    </row>
    <row r="21" spans="2:7" ht="15.75" customHeight="1" x14ac:dyDescent="0.2">
      <c r="B21" s="47" t="s">
        <v>22</v>
      </c>
      <c r="C21" s="48"/>
      <c r="D21" s="48"/>
      <c r="E21" s="49"/>
      <c r="F21" s="5"/>
      <c r="G21" s="4"/>
    </row>
    <row r="22" spans="2:7" ht="15.75" customHeight="1" x14ac:dyDescent="0.2">
      <c r="B22" s="47" t="s">
        <v>23</v>
      </c>
      <c r="C22" s="48"/>
      <c r="D22" s="48"/>
      <c r="E22" s="49"/>
      <c r="F22" s="5"/>
      <c r="G22" s="6"/>
    </row>
    <row r="23" spans="2:7" ht="15.75" x14ac:dyDescent="0.2">
      <c r="B23" s="47" t="s">
        <v>30</v>
      </c>
      <c r="C23" s="48"/>
      <c r="D23" s="48"/>
      <c r="E23" s="49"/>
      <c r="F23" s="5"/>
      <c r="G23" s="6"/>
    </row>
    <row r="24" spans="2:7" ht="15.75" x14ac:dyDescent="0.2">
      <c r="B24" s="47" t="s">
        <v>31</v>
      </c>
      <c r="C24" s="48"/>
      <c r="D24" s="48"/>
      <c r="E24" s="49"/>
      <c r="F24" s="5"/>
      <c r="G24" s="6"/>
    </row>
    <row r="25" spans="2:7" ht="15.75" x14ac:dyDescent="0.2">
      <c r="B25" s="47" t="s">
        <v>24</v>
      </c>
      <c r="C25" s="48"/>
      <c r="D25" s="48"/>
      <c r="E25" s="49"/>
      <c r="F25" s="5"/>
      <c r="G25" s="6"/>
    </row>
    <row r="26" spans="2:7" ht="15.75" x14ac:dyDescent="0.2">
      <c r="B26" s="47" t="s">
        <v>25</v>
      </c>
      <c r="C26" s="48"/>
      <c r="D26" s="48"/>
      <c r="E26" s="49"/>
      <c r="F26" s="5"/>
      <c r="G26" s="6"/>
    </row>
    <row r="27" spans="2:7" ht="16.5" thickBot="1" x14ac:dyDescent="0.25">
      <c r="B27" s="50" t="s">
        <v>26</v>
      </c>
      <c r="C27" s="51"/>
      <c r="D27" s="51"/>
      <c r="E27" s="52"/>
      <c r="F27" s="7"/>
      <c r="G27" s="8"/>
    </row>
    <row r="30" spans="2:7" ht="15.75" x14ac:dyDescent="0.25">
      <c r="B30" s="18" t="s">
        <v>9</v>
      </c>
      <c r="C30" s="19" t="s">
        <v>7</v>
      </c>
      <c r="D30" s="20" t="s">
        <v>10</v>
      </c>
      <c r="E30" s="21" t="s">
        <v>34</v>
      </c>
    </row>
    <row r="31" spans="2:7" s="23" customFormat="1" ht="15.75" x14ac:dyDescent="0.2">
      <c r="B31" s="22" t="s">
        <v>0</v>
      </c>
      <c r="C31" s="19">
        <f t="shared" ref="C31:C32" si="0">F8+F15+F21</f>
        <v>0</v>
      </c>
      <c r="D31" s="20">
        <f>G8+G15+G21</f>
        <v>0</v>
      </c>
      <c r="E31" s="40" t="str">
        <f t="shared" ref="E31:E37" si="1">IF(D31=0,"нет данных",D31-C31)</f>
        <v>нет данных</v>
      </c>
    </row>
    <row r="32" spans="2:7" s="23" customFormat="1" ht="15.75" x14ac:dyDescent="0.2">
      <c r="B32" s="22" t="s">
        <v>1</v>
      </c>
      <c r="C32" s="19">
        <f t="shared" si="0"/>
        <v>0</v>
      </c>
      <c r="D32" s="20">
        <f>G9+G16+G22</f>
        <v>0</v>
      </c>
      <c r="E32" s="40" t="str">
        <f t="shared" si="1"/>
        <v>нет данных</v>
      </c>
    </row>
    <row r="33" spans="2:5" s="23" customFormat="1" ht="15.75" x14ac:dyDescent="0.2">
      <c r="B33" s="22" t="s">
        <v>2</v>
      </c>
      <c r="C33" s="19">
        <f>F7+F14+F27</f>
        <v>0</v>
      </c>
      <c r="D33" s="20">
        <f>G7+G14+G27</f>
        <v>0</v>
      </c>
      <c r="E33" s="40" t="str">
        <f t="shared" si="1"/>
        <v>нет данных</v>
      </c>
    </row>
    <row r="34" spans="2:5" s="23" customFormat="1" ht="15.75" x14ac:dyDescent="0.2">
      <c r="B34" s="22" t="s">
        <v>3</v>
      </c>
      <c r="C34" s="19">
        <f>F12+F19+F25</f>
        <v>0</v>
      </c>
      <c r="D34" s="20">
        <f>G12+G19+G25</f>
        <v>0</v>
      </c>
      <c r="E34" s="40" t="str">
        <f t="shared" si="1"/>
        <v>нет данных</v>
      </c>
    </row>
    <row r="35" spans="2:5" s="23" customFormat="1" ht="15.75" x14ac:dyDescent="0.2">
      <c r="B35" s="22" t="s">
        <v>4</v>
      </c>
      <c r="C35" s="19">
        <f t="shared" ref="C35" si="2">F13+F20+F26</f>
        <v>0</v>
      </c>
      <c r="D35" s="20">
        <f>G13+G20+G26</f>
        <v>0</v>
      </c>
      <c r="E35" s="40" t="str">
        <f t="shared" si="1"/>
        <v>нет данных</v>
      </c>
    </row>
    <row r="36" spans="2:5" s="23" customFormat="1" ht="15.75" x14ac:dyDescent="0.2">
      <c r="B36" s="22" t="s">
        <v>5</v>
      </c>
      <c r="C36" s="19">
        <f>F11+F18+F24</f>
        <v>0</v>
      </c>
      <c r="D36" s="20">
        <f>G11+G18+G24</f>
        <v>0</v>
      </c>
      <c r="E36" s="40" t="str">
        <f t="shared" si="1"/>
        <v>нет данных</v>
      </c>
    </row>
    <row r="37" spans="2:5" s="23" customFormat="1" ht="16.5" thickBot="1" x14ac:dyDescent="0.25">
      <c r="B37" s="24" t="s">
        <v>6</v>
      </c>
      <c r="C37" s="25">
        <f>F10+F17+F23</f>
        <v>0</v>
      </c>
      <c r="D37" s="26">
        <f>G10+G17+G23</f>
        <v>0</v>
      </c>
      <c r="E37" s="41" t="str">
        <f t="shared" si="1"/>
        <v>нет данных</v>
      </c>
    </row>
    <row r="38" spans="2:5" s="30" customFormat="1" ht="21" thickTop="1" x14ac:dyDescent="0.2">
      <c r="B38" s="27" t="s">
        <v>33</v>
      </c>
      <c r="C38" s="28">
        <f>ROUND(AVERAGE(C31:C37),1)</f>
        <v>0</v>
      </c>
      <c r="D38" s="29">
        <f>ROUND(AVERAGE(D31:D37),1)</f>
        <v>0</v>
      </c>
      <c r="E38" s="39" t="str">
        <f>IF(D38=0,"-",D38-C38)</f>
        <v>-</v>
      </c>
    </row>
    <row r="41" spans="2:5" x14ac:dyDescent="0.2">
      <c r="B41" s="9">
        <f>IF(B3=0,0,1)</f>
        <v>0</v>
      </c>
    </row>
  </sheetData>
  <sheetProtection password="CAA8" sheet="1" objects="1" scenarios="1"/>
  <mergeCells count="23">
    <mergeCell ref="B10:E10"/>
    <mergeCell ref="C3:E3"/>
    <mergeCell ref="B6:E6"/>
    <mergeCell ref="B7:E7"/>
    <mergeCell ref="B8:E8"/>
    <mergeCell ref="B9:E9"/>
    <mergeCell ref="B22:E22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3:E23"/>
    <mergeCell ref="B24:E24"/>
    <mergeCell ref="B25:E25"/>
    <mergeCell ref="B26:E26"/>
    <mergeCell ref="B27:E27"/>
  </mergeCells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workbookViewId="0">
      <selection activeCell="C31" sqref="C31:E38"/>
    </sheetView>
  </sheetViews>
  <sheetFormatPr defaultRowHeight="11.25" x14ac:dyDescent="0.2"/>
  <cols>
    <col min="1" max="1" width="3" style="9" customWidth="1"/>
    <col min="2" max="2" width="91.83203125" style="9" customWidth="1"/>
    <col min="3" max="5" width="16.6640625" style="9" customWidth="1"/>
    <col min="6" max="8" width="18.33203125" style="9" customWidth="1"/>
    <col min="9" max="9" width="9.33203125" style="9"/>
    <col min="10" max="10" width="28.1640625" style="9" customWidth="1"/>
    <col min="11" max="16384" width="9.33203125" style="9"/>
  </cols>
  <sheetData>
    <row r="1" spans="1:9" ht="12.75" x14ac:dyDescent="0.2">
      <c r="A1" s="1"/>
    </row>
    <row r="2" spans="1:9" s="10" customFormat="1" ht="13.5" thickBot="1" x14ac:dyDescent="0.25">
      <c r="B2" s="10" t="s">
        <v>35</v>
      </c>
      <c r="C2" s="10" t="s">
        <v>36</v>
      </c>
    </row>
    <row r="3" spans="1:9" s="11" customFormat="1" ht="15.75" thickBot="1" x14ac:dyDescent="0.25">
      <c r="B3" s="2"/>
      <c r="C3" s="44"/>
      <c r="D3" s="45"/>
      <c r="E3" s="46"/>
    </row>
    <row r="4" spans="1:9" s="12" customFormat="1" x14ac:dyDescent="0.2"/>
    <row r="5" spans="1:9" s="12" customFormat="1" ht="12" thickBot="1" x14ac:dyDescent="0.25"/>
    <row r="6" spans="1:9" s="13" customFormat="1" ht="12.75" thickBot="1" x14ac:dyDescent="0.25">
      <c r="B6" s="53" t="s">
        <v>32</v>
      </c>
      <c r="C6" s="54"/>
      <c r="D6" s="54"/>
      <c r="E6" s="55"/>
      <c r="F6" s="14" t="s">
        <v>7</v>
      </c>
      <c r="G6" s="15" t="s">
        <v>8</v>
      </c>
    </row>
    <row r="7" spans="1:9" ht="15.75" customHeight="1" x14ac:dyDescent="0.25">
      <c r="B7" s="56" t="s">
        <v>11</v>
      </c>
      <c r="C7" s="57"/>
      <c r="D7" s="57"/>
      <c r="E7" s="58"/>
      <c r="F7" s="3"/>
      <c r="G7" s="4"/>
      <c r="I7" s="16"/>
    </row>
    <row r="8" spans="1:9" ht="15.75" x14ac:dyDescent="0.25">
      <c r="B8" s="47" t="s">
        <v>12</v>
      </c>
      <c r="C8" s="48"/>
      <c r="D8" s="48"/>
      <c r="E8" s="49"/>
      <c r="F8" s="5"/>
      <c r="G8" s="4"/>
      <c r="I8" s="16"/>
    </row>
    <row r="9" spans="1:9" ht="15.75" x14ac:dyDescent="0.25">
      <c r="B9" s="59" t="s">
        <v>13</v>
      </c>
      <c r="C9" s="60"/>
      <c r="D9" s="60"/>
      <c r="E9" s="61"/>
      <c r="F9" s="5"/>
      <c r="G9" s="4"/>
      <c r="I9" s="16"/>
    </row>
    <row r="10" spans="1:9" ht="15.75" x14ac:dyDescent="0.25">
      <c r="B10" s="47" t="s">
        <v>14</v>
      </c>
      <c r="C10" s="48"/>
      <c r="D10" s="48"/>
      <c r="E10" s="49"/>
      <c r="F10" s="5"/>
      <c r="G10" s="4"/>
      <c r="I10" s="16"/>
    </row>
    <row r="11" spans="1:9" ht="15.75" x14ac:dyDescent="0.25">
      <c r="B11" s="47" t="s">
        <v>27</v>
      </c>
      <c r="C11" s="48"/>
      <c r="D11" s="48"/>
      <c r="E11" s="49"/>
      <c r="F11" s="5"/>
      <c r="G11" s="4"/>
      <c r="I11" s="16"/>
    </row>
    <row r="12" spans="1:9" ht="15.75" x14ac:dyDescent="0.25">
      <c r="B12" s="47" t="s">
        <v>15</v>
      </c>
      <c r="C12" s="48"/>
      <c r="D12" s="48"/>
      <c r="E12" s="49"/>
      <c r="F12" s="5"/>
      <c r="G12" s="4"/>
      <c r="I12" s="16"/>
    </row>
    <row r="13" spans="1:9" ht="15.75" x14ac:dyDescent="0.25">
      <c r="B13" s="47" t="s">
        <v>16</v>
      </c>
      <c r="C13" s="48"/>
      <c r="D13" s="48"/>
      <c r="E13" s="49"/>
      <c r="F13" s="5"/>
      <c r="G13" s="4"/>
      <c r="I13" s="17"/>
    </row>
    <row r="14" spans="1:9" ht="15.75" customHeight="1" x14ac:dyDescent="0.2">
      <c r="B14" s="47" t="s">
        <v>17</v>
      </c>
      <c r="C14" s="48"/>
      <c r="D14" s="48"/>
      <c r="E14" s="49"/>
      <c r="F14" s="5"/>
      <c r="G14" s="4"/>
    </row>
    <row r="15" spans="1:9" ht="15.75" customHeight="1" x14ac:dyDescent="0.2">
      <c r="B15" s="47" t="s">
        <v>18</v>
      </c>
      <c r="C15" s="48"/>
      <c r="D15" s="48"/>
      <c r="E15" s="49"/>
      <c r="F15" s="5"/>
      <c r="G15" s="4"/>
    </row>
    <row r="16" spans="1:9" ht="15.75" customHeight="1" x14ac:dyDescent="0.2">
      <c r="B16" s="47" t="s">
        <v>19</v>
      </c>
      <c r="C16" s="48"/>
      <c r="D16" s="48"/>
      <c r="E16" s="49"/>
      <c r="F16" s="5"/>
      <c r="G16" s="4"/>
    </row>
    <row r="17" spans="2:7" ht="15.75" x14ac:dyDescent="0.2">
      <c r="B17" s="47" t="s">
        <v>20</v>
      </c>
      <c r="C17" s="48"/>
      <c r="D17" s="48"/>
      <c r="E17" s="49"/>
      <c r="F17" s="5"/>
      <c r="G17" s="4"/>
    </row>
    <row r="18" spans="2:7" ht="15.75" customHeight="1" x14ac:dyDescent="0.2">
      <c r="B18" s="47" t="s">
        <v>28</v>
      </c>
      <c r="C18" s="48"/>
      <c r="D18" s="48"/>
      <c r="E18" s="49"/>
      <c r="F18" s="5"/>
      <c r="G18" s="4"/>
    </row>
    <row r="19" spans="2:7" ht="15.75" customHeight="1" x14ac:dyDescent="0.2">
      <c r="B19" s="47" t="s">
        <v>29</v>
      </c>
      <c r="C19" s="48"/>
      <c r="D19" s="48"/>
      <c r="E19" s="49"/>
      <c r="F19" s="5"/>
      <c r="G19" s="4"/>
    </row>
    <row r="20" spans="2:7" ht="15.75" x14ac:dyDescent="0.2">
      <c r="B20" s="47" t="s">
        <v>21</v>
      </c>
      <c r="C20" s="48"/>
      <c r="D20" s="48"/>
      <c r="E20" s="49"/>
      <c r="F20" s="5"/>
      <c r="G20" s="4"/>
    </row>
    <row r="21" spans="2:7" ht="15.75" customHeight="1" x14ac:dyDescent="0.2">
      <c r="B21" s="47" t="s">
        <v>22</v>
      </c>
      <c r="C21" s="48"/>
      <c r="D21" s="48"/>
      <c r="E21" s="49"/>
      <c r="F21" s="5"/>
      <c r="G21" s="4"/>
    </row>
    <row r="22" spans="2:7" ht="15.75" customHeight="1" x14ac:dyDescent="0.2">
      <c r="B22" s="47" t="s">
        <v>23</v>
      </c>
      <c r="C22" s="48"/>
      <c r="D22" s="48"/>
      <c r="E22" s="49"/>
      <c r="F22" s="5"/>
      <c r="G22" s="6"/>
    </row>
    <row r="23" spans="2:7" ht="15.75" x14ac:dyDescent="0.2">
      <c r="B23" s="47" t="s">
        <v>30</v>
      </c>
      <c r="C23" s="48"/>
      <c r="D23" s="48"/>
      <c r="E23" s="49"/>
      <c r="F23" s="5"/>
      <c r="G23" s="6"/>
    </row>
    <row r="24" spans="2:7" ht="15.75" x14ac:dyDescent="0.2">
      <c r="B24" s="47" t="s">
        <v>31</v>
      </c>
      <c r="C24" s="48"/>
      <c r="D24" s="48"/>
      <c r="E24" s="49"/>
      <c r="F24" s="5"/>
      <c r="G24" s="6"/>
    </row>
    <row r="25" spans="2:7" ht="15.75" x14ac:dyDescent="0.2">
      <c r="B25" s="47" t="s">
        <v>24</v>
      </c>
      <c r="C25" s="48"/>
      <c r="D25" s="48"/>
      <c r="E25" s="49"/>
      <c r="F25" s="5"/>
      <c r="G25" s="6"/>
    </row>
    <row r="26" spans="2:7" ht="15.75" x14ac:dyDescent="0.2">
      <c r="B26" s="47" t="s">
        <v>25</v>
      </c>
      <c r="C26" s="48"/>
      <c r="D26" s="48"/>
      <c r="E26" s="49"/>
      <c r="F26" s="5"/>
      <c r="G26" s="6"/>
    </row>
    <row r="27" spans="2:7" ht="16.5" thickBot="1" x14ac:dyDescent="0.25">
      <c r="B27" s="50" t="s">
        <v>26</v>
      </c>
      <c r="C27" s="51"/>
      <c r="D27" s="51"/>
      <c r="E27" s="52"/>
      <c r="F27" s="7"/>
      <c r="G27" s="8"/>
    </row>
    <row r="30" spans="2:7" ht="15.75" x14ac:dyDescent="0.25">
      <c r="B30" s="18" t="s">
        <v>9</v>
      </c>
      <c r="C30" s="19" t="s">
        <v>7</v>
      </c>
      <c r="D30" s="20" t="s">
        <v>10</v>
      </c>
      <c r="E30" s="21" t="s">
        <v>34</v>
      </c>
    </row>
    <row r="31" spans="2:7" s="23" customFormat="1" ht="15.75" x14ac:dyDescent="0.2">
      <c r="B31" s="22" t="s">
        <v>0</v>
      </c>
      <c r="C31" s="19">
        <f t="shared" ref="C31:C32" si="0">F8+F15+F21</f>
        <v>0</v>
      </c>
      <c r="D31" s="20">
        <f>G8+G15+G21</f>
        <v>0</v>
      </c>
      <c r="E31" s="40" t="str">
        <f t="shared" ref="E31:E37" si="1">IF(D31=0,"нет данных",D31-C31)</f>
        <v>нет данных</v>
      </c>
    </row>
    <row r="32" spans="2:7" s="23" customFormat="1" ht="15.75" x14ac:dyDescent="0.2">
      <c r="B32" s="22" t="s">
        <v>1</v>
      </c>
      <c r="C32" s="19">
        <f t="shared" si="0"/>
        <v>0</v>
      </c>
      <c r="D32" s="20">
        <f>G9+G16+G22</f>
        <v>0</v>
      </c>
      <c r="E32" s="40" t="str">
        <f t="shared" si="1"/>
        <v>нет данных</v>
      </c>
    </row>
    <row r="33" spans="2:5" s="23" customFormat="1" ht="15.75" x14ac:dyDescent="0.2">
      <c r="B33" s="22" t="s">
        <v>2</v>
      </c>
      <c r="C33" s="19">
        <f>F7+F14+F27</f>
        <v>0</v>
      </c>
      <c r="D33" s="20">
        <f>G7+G14+G27</f>
        <v>0</v>
      </c>
      <c r="E33" s="40" t="str">
        <f t="shared" si="1"/>
        <v>нет данных</v>
      </c>
    </row>
    <row r="34" spans="2:5" s="23" customFormat="1" ht="15.75" x14ac:dyDescent="0.2">
      <c r="B34" s="22" t="s">
        <v>3</v>
      </c>
      <c r="C34" s="19">
        <f>F12+F19+F25</f>
        <v>0</v>
      </c>
      <c r="D34" s="20">
        <f>G12+G19+G25</f>
        <v>0</v>
      </c>
      <c r="E34" s="40" t="str">
        <f t="shared" si="1"/>
        <v>нет данных</v>
      </c>
    </row>
    <row r="35" spans="2:5" s="23" customFormat="1" ht="15.75" x14ac:dyDescent="0.2">
      <c r="B35" s="22" t="s">
        <v>4</v>
      </c>
      <c r="C35" s="19">
        <f t="shared" ref="C35" si="2">F13+F20+F26</f>
        <v>0</v>
      </c>
      <c r="D35" s="20">
        <f>G13+G20+G26</f>
        <v>0</v>
      </c>
      <c r="E35" s="40" t="str">
        <f t="shared" si="1"/>
        <v>нет данных</v>
      </c>
    </row>
    <row r="36" spans="2:5" s="23" customFormat="1" ht="15.75" x14ac:dyDescent="0.2">
      <c r="B36" s="22" t="s">
        <v>5</v>
      </c>
      <c r="C36" s="19">
        <f>F11+F18+F24</f>
        <v>0</v>
      </c>
      <c r="D36" s="20">
        <f>G11+G18+G24</f>
        <v>0</v>
      </c>
      <c r="E36" s="40" t="str">
        <f t="shared" si="1"/>
        <v>нет данных</v>
      </c>
    </row>
    <row r="37" spans="2:5" s="23" customFormat="1" ht="16.5" thickBot="1" x14ac:dyDescent="0.25">
      <c r="B37" s="24" t="s">
        <v>6</v>
      </c>
      <c r="C37" s="25">
        <f>F10+F17+F23</f>
        <v>0</v>
      </c>
      <c r="D37" s="26">
        <f>G10+G17+G23</f>
        <v>0</v>
      </c>
      <c r="E37" s="41" t="str">
        <f t="shared" si="1"/>
        <v>нет данных</v>
      </c>
    </row>
    <row r="38" spans="2:5" s="30" customFormat="1" ht="21" thickTop="1" x14ac:dyDescent="0.2">
      <c r="B38" s="27" t="s">
        <v>33</v>
      </c>
      <c r="C38" s="28">
        <f>ROUND(AVERAGE(C31:C37),1)</f>
        <v>0</v>
      </c>
      <c r="D38" s="29">
        <f>ROUND(AVERAGE(D31:D37),1)</f>
        <v>0</v>
      </c>
      <c r="E38" s="39" t="str">
        <f>IF(D38=0,"-",D38-C38)</f>
        <v>-</v>
      </c>
    </row>
    <row r="41" spans="2:5" x14ac:dyDescent="0.2">
      <c r="B41" s="9">
        <f>IF(B3=0,0,1)</f>
        <v>0</v>
      </c>
    </row>
  </sheetData>
  <sheetProtection password="CAA8" sheet="1" objects="1" scenarios="1"/>
  <mergeCells count="23">
    <mergeCell ref="B10:E10"/>
    <mergeCell ref="C3:E3"/>
    <mergeCell ref="B6:E6"/>
    <mergeCell ref="B7:E7"/>
    <mergeCell ref="B8:E8"/>
    <mergeCell ref="B9:E9"/>
    <mergeCell ref="B22:E22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3:E23"/>
    <mergeCell ref="B24:E24"/>
    <mergeCell ref="B25:E25"/>
    <mergeCell ref="B26:E26"/>
    <mergeCell ref="B27:E27"/>
  </mergeCells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workbookViewId="0">
      <selection activeCell="C31" sqref="C31:E38"/>
    </sheetView>
  </sheetViews>
  <sheetFormatPr defaultRowHeight="11.25" x14ac:dyDescent="0.2"/>
  <cols>
    <col min="1" max="1" width="3" style="9" customWidth="1"/>
    <col min="2" max="2" width="91.83203125" style="9" customWidth="1"/>
    <col min="3" max="5" width="16.6640625" style="9" customWidth="1"/>
    <col min="6" max="8" width="18.33203125" style="9" customWidth="1"/>
    <col min="9" max="9" width="9.33203125" style="9"/>
    <col min="10" max="10" width="28.1640625" style="9" customWidth="1"/>
    <col min="11" max="16384" width="9.33203125" style="9"/>
  </cols>
  <sheetData>
    <row r="1" spans="1:9" ht="12.75" x14ac:dyDescent="0.2">
      <c r="A1" s="1"/>
    </row>
    <row r="2" spans="1:9" s="10" customFormat="1" ht="13.5" thickBot="1" x14ac:dyDescent="0.25">
      <c r="B2" s="10" t="s">
        <v>35</v>
      </c>
      <c r="C2" s="10" t="s">
        <v>36</v>
      </c>
    </row>
    <row r="3" spans="1:9" s="11" customFormat="1" ht="15.75" thickBot="1" x14ac:dyDescent="0.25">
      <c r="B3" s="2"/>
      <c r="C3" s="44"/>
      <c r="D3" s="45"/>
      <c r="E3" s="46"/>
    </row>
    <row r="4" spans="1:9" s="12" customFormat="1" x14ac:dyDescent="0.2"/>
    <row r="5" spans="1:9" s="12" customFormat="1" ht="12" thickBot="1" x14ac:dyDescent="0.25"/>
    <row r="6" spans="1:9" s="13" customFormat="1" ht="12.75" thickBot="1" x14ac:dyDescent="0.25">
      <c r="B6" s="53" t="s">
        <v>32</v>
      </c>
      <c r="C6" s="54"/>
      <c r="D6" s="54"/>
      <c r="E6" s="55"/>
      <c r="F6" s="14" t="s">
        <v>7</v>
      </c>
      <c r="G6" s="15" t="s">
        <v>8</v>
      </c>
    </row>
    <row r="7" spans="1:9" ht="15.75" customHeight="1" x14ac:dyDescent="0.25">
      <c r="B7" s="56" t="s">
        <v>11</v>
      </c>
      <c r="C7" s="57"/>
      <c r="D7" s="57"/>
      <c r="E7" s="58"/>
      <c r="F7" s="3"/>
      <c r="G7" s="4"/>
      <c r="I7" s="16"/>
    </row>
    <row r="8" spans="1:9" ht="15.75" x14ac:dyDescent="0.25">
      <c r="B8" s="47" t="s">
        <v>12</v>
      </c>
      <c r="C8" s="48"/>
      <c r="D8" s="48"/>
      <c r="E8" s="49"/>
      <c r="F8" s="5"/>
      <c r="G8" s="4"/>
      <c r="I8" s="16"/>
    </row>
    <row r="9" spans="1:9" ht="15.75" x14ac:dyDescent="0.25">
      <c r="B9" s="59" t="s">
        <v>13</v>
      </c>
      <c r="C9" s="60"/>
      <c r="D9" s="60"/>
      <c r="E9" s="61"/>
      <c r="F9" s="5"/>
      <c r="G9" s="4"/>
      <c r="I9" s="16"/>
    </row>
    <row r="10" spans="1:9" ht="15.75" x14ac:dyDescent="0.25">
      <c r="B10" s="47" t="s">
        <v>14</v>
      </c>
      <c r="C10" s="48"/>
      <c r="D10" s="48"/>
      <c r="E10" s="49"/>
      <c r="F10" s="5"/>
      <c r="G10" s="4"/>
      <c r="I10" s="16"/>
    </row>
    <row r="11" spans="1:9" ht="15.75" x14ac:dyDescent="0.25">
      <c r="B11" s="47" t="s">
        <v>27</v>
      </c>
      <c r="C11" s="48"/>
      <c r="D11" s="48"/>
      <c r="E11" s="49"/>
      <c r="F11" s="5"/>
      <c r="G11" s="4"/>
      <c r="I11" s="16"/>
    </row>
    <row r="12" spans="1:9" ht="15.75" x14ac:dyDescent="0.25">
      <c r="B12" s="47" t="s">
        <v>15</v>
      </c>
      <c r="C12" s="48"/>
      <c r="D12" s="48"/>
      <c r="E12" s="49"/>
      <c r="F12" s="5"/>
      <c r="G12" s="4"/>
      <c r="I12" s="16"/>
    </row>
    <row r="13" spans="1:9" ht="15.75" x14ac:dyDescent="0.25">
      <c r="B13" s="47" t="s">
        <v>16</v>
      </c>
      <c r="C13" s="48"/>
      <c r="D13" s="48"/>
      <c r="E13" s="49"/>
      <c r="F13" s="5"/>
      <c r="G13" s="4"/>
      <c r="I13" s="17"/>
    </row>
    <row r="14" spans="1:9" ht="15.75" customHeight="1" x14ac:dyDescent="0.2">
      <c r="B14" s="47" t="s">
        <v>17</v>
      </c>
      <c r="C14" s="48"/>
      <c r="D14" s="48"/>
      <c r="E14" s="49"/>
      <c r="F14" s="5"/>
      <c r="G14" s="4"/>
    </row>
    <row r="15" spans="1:9" ht="15.75" customHeight="1" x14ac:dyDescent="0.2">
      <c r="B15" s="47" t="s">
        <v>18</v>
      </c>
      <c r="C15" s="48"/>
      <c r="D15" s="48"/>
      <c r="E15" s="49"/>
      <c r="F15" s="5"/>
      <c r="G15" s="4"/>
    </row>
    <row r="16" spans="1:9" ht="15.75" customHeight="1" x14ac:dyDescent="0.2">
      <c r="B16" s="47" t="s">
        <v>19</v>
      </c>
      <c r="C16" s="48"/>
      <c r="D16" s="48"/>
      <c r="E16" s="49"/>
      <c r="F16" s="5"/>
      <c r="G16" s="4"/>
    </row>
    <row r="17" spans="2:7" ht="15.75" x14ac:dyDescent="0.2">
      <c r="B17" s="47" t="s">
        <v>20</v>
      </c>
      <c r="C17" s="48"/>
      <c r="D17" s="48"/>
      <c r="E17" s="49"/>
      <c r="F17" s="5"/>
      <c r="G17" s="4"/>
    </row>
    <row r="18" spans="2:7" ht="15.75" customHeight="1" x14ac:dyDescent="0.2">
      <c r="B18" s="47" t="s">
        <v>28</v>
      </c>
      <c r="C18" s="48"/>
      <c r="D18" s="48"/>
      <c r="E18" s="49"/>
      <c r="F18" s="5"/>
      <c r="G18" s="4"/>
    </row>
    <row r="19" spans="2:7" ht="15.75" customHeight="1" x14ac:dyDescent="0.2">
      <c r="B19" s="47" t="s">
        <v>29</v>
      </c>
      <c r="C19" s="48"/>
      <c r="D19" s="48"/>
      <c r="E19" s="49"/>
      <c r="F19" s="5"/>
      <c r="G19" s="4"/>
    </row>
    <row r="20" spans="2:7" ht="15.75" x14ac:dyDescent="0.2">
      <c r="B20" s="47" t="s">
        <v>21</v>
      </c>
      <c r="C20" s="48"/>
      <c r="D20" s="48"/>
      <c r="E20" s="49"/>
      <c r="F20" s="5"/>
      <c r="G20" s="4"/>
    </row>
    <row r="21" spans="2:7" ht="15.75" customHeight="1" x14ac:dyDescent="0.2">
      <c r="B21" s="47" t="s">
        <v>22</v>
      </c>
      <c r="C21" s="48"/>
      <c r="D21" s="48"/>
      <c r="E21" s="49"/>
      <c r="F21" s="5"/>
      <c r="G21" s="4"/>
    </row>
    <row r="22" spans="2:7" ht="15.75" customHeight="1" x14ac:dyDescent="0.2">
      <c r="B22" s="47" t="s">
        <v>23</v>
      </c>
      <c r="C22" s="48"/>
      <c r="D22" s="48"/>
      <c r="E22" s="49"/>
      <c r="F22" s="5"/>
      <c r="G22" s="6"/>
    </row>
    <row r="23" spans="2:7" ht="15.75" x14ac:dyDescent="0.2">
      <c r="B23" s="47" t="s">
        <v>30</v>
      </c>
      <c r="C23" s="48"/>
      <c r="D23" s="48"/>
      <c r="E23" s="49"/>
      <c r="F23" s="5"/>
      <c r="G23" s="6"/>
    </row>
    <row r="24" spans="2:7" ht="15.75" x14ac:dyDescent="0.2">
      <c r="B24" s="47" t="s">
        <v>31</v>
      </c>
      <c r="C24" s="48"/>
      <c r="D24" s="48"/>
      <c r="E24" s="49"/>
      <c r="F24" s="5"/>
      <c r="G24" s="6"/>
    </row>
    <row r="25" spans="2:7" ht="15.75" x14ac:dyDescent="0.2">
      <c r="B25" s="47" t="s">
        <v>24</v>
      </c>
      <c r="C25" s="48"/>
      <c r="D25" s="48"/>
      <c r="E25" s="49"/>
      <c r="F25" s="5"/>
      <c r="G25" s="6"/>
    </row>
    <row r="26" spans="2:7" ht="15.75" x14ac:dyDescent="0.2">
      <c r="B26" s="47" t="s">
        <v>25</v>
      </c>
      <c r="C26" s="48"/>
      <c r="D26" s="48"/>
      <c r="E26" s="49"/>
      <c r="F26" s="5"/>
      <c r="G26" s="6"/>
    </row>
    <row r="27" spans="2:7" ht="16.5" thickBot="1" x14ac:dyDescent="0.25">
      <c r="B27" s="50" t="s">
        <v>26</v>
      </c>
      <c r="C27" s="51"/>
      <c r="D27" s="51"/>
      <c r="E27" s="52"/>
      <c r="F27" s="7"/>
      <c r="G27" s="8"/>
    </row>
    <row r="30" spans="2:7" ht="15.75" x14ac:dyDescent="0.25">
      <c r="B30" s="18" t="s">
        <v>9</v>
      </c>
      <c r="C30" s="19" t="s">
        <v>7</v>
      </c>
      <c r="D30" s="20" t="s">
        <v>10</v>
      </c>
      <c r="E30" s="21" t="s">
        <v>34</v>
      </c>
    </row>
    <row r="31" spans="2:7" s="23" customFormat="1" ht="15.75" x14ac:dyDescent="0.2">
      <c r="B31" s="22" t="s">
        <v>0</v>
      </c>
      <c r="C31" s="19">
        <f t="shared" ref="C31:C32" si="0">F8+F15+F21</f>
        <v>0</v>
      </c>
      <c r="D31" s="20">
        <f>G8+G15+G21</f>
        <v>0</v>
      </c>
      <c r="E31" s="40" t="str">
        <f t="shared" ref="E31:E37" si="1">IF(D31=0,"нет данных",D31-C31)</f>
        <v>нет данных</v>
      </c>
    </row>
    <row r="32" spans="2:7" s="23" customFormat="1" ht="15.75" x14ac:dyDescent="0.2">
      <c r="B32" s="22" t="s">
        <v>1</v>
      </c>
      <c r="C32" s="19">
        <f t="shared" si="0"/>
        <v>0</v>
      </c>
      <c r="D32" s="20">
        <f>G9+G16+G22</f>
        <v>0</v>
      </c>
      <c r="E32" s="40" t="str">
        <f t="shared" si="1"/>
        <v>нет данных</v>
      </c>
    </row>
    <row r="33" spans="2:5" s="23" customFormat="1" ht="15.75" x14ac:dyDescent="0.2">
      <c r="B33" s="22" t="s">
        <v>2</v>
      </c>
      <c r="C33" s="19">
        <f>F7+F14+F27</f>
        <v>0</v>
      </c>
      <c r="D33" s="20">
        <f>G7+G14+G27</f>
        <v>0</v>
      </c>
      <c r="E33" s="40" t="str">
        <f t="shared" si="1"/>
        <v>нет данных</v>
      </c>
    </row>
    <row r="34" spans="2:5" s="23" customFormat="1" ht="15.75" x14ac:dyDescent="0.2">
      <c r="B34" s="22" t="s">
        <v>3</v>
      </c>
      <c r="C34" s="19">
        <f>F12+F19+F25</f>
        <v>0</v>
      </c>
      <c r="D34" s="20">
        <f>G12+G19+G25</f>
        <v>0</v>
      </c>
      <c r="E34" s="40" t="str">
        <f t="shared" si="1"/>
        <v>нет данных</v>
      </c>
    </row>
    <row r="35" spans="2:5" s="23" customFormat="1" ht="15.75" x14ac:dyDescent="0.2">
      <c r="B35" s="22" t="s">
        <v>4</v>
      </c>
      <c r="C35" s="19">
        <f t="shared" ref="C35" si="2">F13+F20+F26</f>
        <v>0</v>
      </c>
      <c r="D35" s="20">
        <f>G13+G20+G26</f>
        <v>0</v>
      </c>
      <c r="E35" s="40" t="str">
        <f t="shared" si="1"/>
        <v>нет данных</v>
      </c>
    </row>
    <row r="36" spans="2:5" s="23" customFormat="1" ht="15.75" x14ac:dyDescent="0.2">
      <c r="B36" s="22" t="s">
        <v>5</v>
      </c>
      <c r="C36" s="19">
        <f>F11+F18+F24</f>
        <v>0</v>
      </c>
      <c r="D36" s="20">
        <f>G11+G18+G24</f>
        <v>0</v>
      </c>
      <c r="E36" s="40" t="str">
        <f t="shared" si="1"/>
        <v>нет данных</v>
      </c>
    </row>
    <row r="37" spans="2:5" s="23" customFormat="1" ht="16.5" thickBot="1" x14ac:dyDescent="0.25">
      <c r="B37" s="24" t="s">
        <v>6</v>
      </c>
      <c r="C37" s="25">
        <f>F10+F17+F23</f>
        <v>0</v>
      </c>
      <c r="D37" s="26">
        <f>G10+G17+G23</f>
        <v>0</v>
      </c>
      <c r="E37" s="41" t="str">
        <f t="shared" si="1"/>
        <v>нет данных</v>
      </c>
    </row>
    <row r="38" spans="2:5" s="30" customFormat="1" ht="21" thickTop="1" x14ac:dyDescent="0.2">
      <c r="B38" s="27" t="s">
        <v>33</v>
      </c>
      <c r="C38" s="28">
        <f>ROUND(AVERAGE(C31:C37),1)</f>
        <v>0</v>
      </c>
      <c r="D38" s="29">
        <f>ROUND(AVERAGE(D31:D37),1)</f>
        <v>0</v>
      </c>
      <c r="E38" s="39" t="str">
        <f>IF(D38=0,"-",D38-C38)</f>
        <v>-</v>
      </c>
    </row>
    <row r="41" spans="2:5" x14ac:dyDescent="0.2">
      <c r="B41" s="9">
        <f>IF(B3=0,0,1)</f>
        <v>0</v>
      </c>
    </row>
  </sheetData>
  <sheetProtection password="CAA8" sheet="1" objects="1" scenarios="1"/>
  <mergeCells count="23">
    <mergeCell ref="B10:E10"/>
    <mergeCell ref="C3:E3"/>
    <mergeCell ref="B6:E6"/>
    <mergeCell ref="B7:E7"/>
    <mergeCell ref="B8:E8"/>
    <mergeCell ref="B9:E9"/>
    <mergeCell ref="B22:E22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3:E23"/>
    <mergeCell ref="B24:E24"/>
    <mergeCell ref="B25:E25"/>
    <mergeCell ref="B26:E26"/>
    <mergeCell ref="B27:E27"/>
  </mergeCells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workbookViewId="0">
      <selection activeCell="C31" sqref="C31:E38"/>
    </sheetView>
  </sheetViews>
  <sheetFormatPr defaultRowHeight="11.25" x14ac:dyDescent="0.2"/>
  <cols>
    <col min="1" max="1" width="3" style="9" customWidth="1"/>
    <col min="2" max="2" width="91.83203125" style="9" customWidth="1"/>
    <col min="3" max="5" width="16.6640625" style="9" customWidth="1"/>
    <col min="6" max="8" width="18.33203125" style="9" customWidth="1"/>
    <col min="9" max="9" width="9.33203125" style="9"/>
    <col min="10" max="10" width="28.1640625" style="9" customWidth="1"/>
    <col min="11" max="16384" width="9.33203125" style="9"/>
  </cols>
  <sheetData>
    <row r="1" spans="1:9" ht="12.75" x14ac:dyDescent="0.2">
      <c r="A1" s="1"/>
    </row>
    <row r="2" spans="1:9" s="10" customFormat="1" ht="13.5" thickBot="1" x14ac:dyDescent="0.25">
      <c r="B2" s="10" t="s">
        <v>35</v>
      </c>
      <c r="C2" s="10" t="s">
        <v>36</v>
      </c>
    </row>
    <row r="3" spans="1:9" s="11" customFormat="1" ht="15.75" thickBot="1" x14ac:dyDescent="0.25">
      <c r="B3" s="2"/>
      <c r="C3" s="44"/>
      <c r="D3" s="45"/>
      <c r="E3" s="46"/>
    </row>
    <row r="4" spans="1:9" s="12" customFormat="1" x14ac:dyDescent="0.2"/>
    <row r="5" spans="1:9" s="12" customFormat="1" ht="12" thickBot="1" x14ac:dyDescent="0.25"/>
    <row r="6" spans="1:9" s="13" customFormat="1" ht="12.75" thickBot="1" x14ac:dyDescent="0.25">
      <c r="B6" s="53" t="s">
        <v>32</v>
      </c>
      <c r="C6" s="54"/>
      <c r="D6" s="54"/>
      <c r="E6" s="55"/>
      <c r="F6" s="14" t="s">
        <v>7</v>
      </c>
      <c r="G6" s="15" t="s">
        <v>8</v>
      </c>
    </row>
    <row r="7" spans="1:9" ht="15.75" customHeight="1" x14ac:dyDescent="0.25">
      <c r="B7" s="56" t="s">
        <v>11</v>
      </c>
      <c r="C7" s="57"/>
      <c r="D7" s="57"/>
      <c r="E7" s="58"/>
      <c r="F7" s="3"/>
      <c r="G7" s="4"/>
      <c r="I7" s="16"/>
    </row>
    <row r="8" spans="1:9" ht="15.75" x14ac:dyDescent="0.25">
      <c r="B8" s="47" t="s">
        <v>12</v>
      </c>
      <c r="C8" s="48"/>
      <c r="D8" s="48"/>
      <c r="E8" s="49"/>
      <c r="F8" s="5"/>
      <c r="G8" s="4"/>
      <c r="I8" s="16"/>
    </row>
    <row r="9" spans="1:9" ht="15.75" x14ac:dyDescent="0.25">
      <c r="B9" s="59" t="s">
        <v>13</v>
      </c>
      <c r="C9" s="60"/>
      <c r="D9" s="60"/>
      <c r="E9" s="61"/>
      <c r="F9" s="5"/>
      <c r="G9" s="4"/>
      <c r="I9" s="16"/>
    </row>
    <row r="10" spans="1:9" ht="15.75" x14ac:dyDescent="0.25">
      <c r="B10" s="47" t="s">
        <v>14</v>
      </c>
      <c r="C10" s="48"/>
      <c r="D10" s="48"/>
      <c r="E10" s="49"/>
      <c r="F10" s="5"/>
      <c r="G10" s="4"/>
      <c r="I10" s="16"/>
    </row>
    <row r="11" spans="1:9" ht="15.75" x14ac:dyDescent="0.25">
      <c r="B11" s="47" t="s">
        <v>27</v>
      </c>
      <c r="C11" s="48"/>
      <c r="D11" s="48"/>
      <c r="E11" s="49"/>
      <c r="F11" s="5"/>
      <c r="G11" s="4"/>
      <c r="I11" s="16"/>
    </row>
    <row r="12" spans="1:9" ht="15.75" x14ac:dyDescent="0.25">
      <c r="B12" s="47" t="s">
        <v>15</v>
      </c>
      <c r="C12" s="48"/>
      <c r="D12" s="48"/>
      <c r="E12" s="49"/>
      <c r="F12" s="5"/>
      <c r="G12" s="4"/>
      <c r="I12" s="16"/>
    </row>
    <row r="13" spans="1:9" ht="15.75" x14ac:dyDescent="0.25">
      <c r="B13" s="47" t="s">
        <v>16</v>
      </c>
      <c r="C13" s="48"/>
      <c r="D13" s="48"/>
      <c r="E13" s="49"/>
      <c r="F13" s="5"/>
      <c r="G13" s="4"/>
      <c r="I13" s="17"/>
    </row>
    <row r="14" spans="1:9" ht="15.75" customHeight="1" x14ac:dyDescent="0.2">
      <c r="B14" s="47" t="s">
        <v>17</v>
      </c>
      <c r="C14" s="48"/>
      <c r="D14" s="48"/>
      <c r="E14" s="49"/>
      <c r="F14" s="5"/>
      <c r="G14" s="4"/>
    </row>
    <row r="15" spans="1:9" ht="15.75" customHeight="1" x14ac:dyDescent="0.2">
      <c r="B15" s="47" t="s">
        <v>18</v>
      </c>
      <c r="C15" s="48"/>
      <c r="D15" s="48"/>
      <c r="E15" s="49"/>
      <c r="F15" s="5"/>
      <c r="G15" s="4"/>
    </row>
    <row r="16" spans="1:9" ht="15.75" customHeight="1" x14ac:dyDescent="0.2">
      <c r="B16" s="47" t="s">
        <v>19</v>
      </c>
      <c r="C16" s="48"/>
      <c r="D16" s="48"/>
      <c r="E16" s="49"/>
      <c r="F16" s="5"/>
      <c r="G16" s="4"/>
    </row>
    <row r="17" spans="2:7" ht="15.75" x14ac:dyDescent="0.2">
      <c r="B17" s="47" t="s">
        <v>20</v>
      </c>
      <c r="C17" s="48"/>
      <c r="D17" s="48"/>
      <c r="E17" s="49"/>
      <c r="F17" s="5"/>
      <c r="G17" s="4"/>
    </row>
    <row r="18" spans="2:7" ht="15.75" customHeight="1" x14ac:dyDescent="0.2">
      <c r="B18" s="47" t="s">
        <v>28</v>
      </c>
      <c r="C18" s="48"/>
      <c r="D18" s="48"/>
      <c r="E18" s="49"/>
      <c r="F18" s="5"/>
      <c r="G18" s="4"/>
    </row>
    <row r="19" spans="2:7" ht="15.75" customHeight="1" x14ac:dyDescent="0.2">
      <c r="B19" s="47" t="s">
        <v>29</v>
      </c>
      <c r="C19" s="48"/>
      <c r="D19" s="48"/>
      <c r="E19" s="49"/>
      <c r="F19" s="5"/>
      <c r="G19" s="4"/>
    </row>
    <row r="20" spans="2:7" ht="15.75" x14ac:dyDescent="0.2">
      <c r="B20" s="47" t="s">
        <v>21</v>
      </c>
      <c r="C20" s="48"/>
      <c r="D20" s="48"/>
      <c r="E20" s="49"/>
      <c r="F20" s="5"/>
      <c r="G20" s="4"/>
    </row>
    <row r="21" spans="2:7" ht="15.75" customHeight="1" x14ac:dyDescent="0.2">
      <c r="B21" s="47" t="s">
        <v>22</v>
      </c>
      <c r="C21" s="48"/>
      <c r="D21" s="48"/>
      <c r="E21" s="49"/>
      <c r="F21" s="5"/>
      <c r="G21" s="4"/>
    </row>
    <row r="22" spans="2:7" ht="15.75" customHeight="1" x14ac:dyDescent="0.2">
      <c r="B22" s="47" t="s">
        <v>23</v>
      </c>
      <c r="C22" s="48"/>
      <c r="D22" s="48"/>
      <c r="E22" s="49"/>
      <c r="F22" s="5"/>
      <c r="G22" s="6"/>
    </row>
    <row r="23" spans="2:7" ht="15.75" x14ac:dyDescent="0.2">
      <c r="B23" s="47" t="s">
        <v>30</v>
      </c>
      <c r="C23" s="48"/>
      <c r="D23" s="48"/>
      <c r="E23" s="49"/>
      <c r="F23" s="5"/>
      <c r="G23" s="6"/>
    </row>
    <row r="24" spans="2:7" ht="15.75" x14ac:dyDescent="0.2">
      <c r="B24" s="47" t="s">
        <v>31</v>
      </c>
      <c r="C24" s="48"/>
      <c r="D24" s="48"/>
      <c r="E24" s="49"/>
      <c r="F24" s="5"/>
      <c r="G24" s="6"/>
    </row>
    <row r="25" spans="2:7" ht="15.75" x14ac:dyDescent="0.2">
      <c r="B25" s="47" t="s">
        <v>24</v>
      </c>
      <c r="C25" s="48"/>
      <c r="D25" s="48"/>
      <c r="E25" s="49"/>
      <c r="F25" s="5"/>
      <c r="G25" s="6"/>
    </row>
    <row r="26" spans="2:7" ht="15.75" x14ac:dyDescent="0.2">
      <c r="B26" s="47" t="s">
        <v>25</v>
      </c>
      <c r="C26" s="48"/>
      <c r="D26" s="48"/>
      <c r="E26" s="49"/>
      <c r="F26" s="5"/>
      <c r="G26" s="6"/>
    </row>
    <row r="27" spans="2:7" ht="16.5" thickBot="1" x14ac:dyDescent="0.25">
      <c r="B27" s="50" t="s">
        <v>26</v>
      </c>
      <c r="C27" s="51"/>
      <c r="D27" s="51"/>
      <c r="E27" s="52"/>
      <c r="F27" s="7"/>
      <c r="G27" s="8"/>
    </row>
    <row r="30" spans="2:7" ht="15.75" x14ac:dyDescent="0.25">
      <c r="B30" s="18" t="s">
        <v>9</v>
      </c>
      <c r="C30" s="19" t="s">
        <v>7</v>
      </c>
      <c r="D30" s="20" t="s">
        <v>10</v>
      </c>
      <c r="E30" s="21" t="s">
        <v>34</v>
      </c>
    </row>
    <row r="31" spans="2:7" s="23" customFormat="1" ht="15.75" x14ac:dyDescent="0.2">
      <c r="B31" s="22" t="s">
        <v>0</v>
      </c>
      <c r="C31" s="19">
        <f t="shared" ref="C31:C32" si="0">F8+F15+F21</f>
        <v>0</v>
      </c>
      <c r="D31" s="20">
        <f>G8+G15+G21</f>
        <v>0</v>
      </c>
      <c r="E31" s="40" t="str">
        <f t="shared" ref="E31:E37" si="1">IF(D31=0,"нет данных",D31-C31)</f>
        <v>нет данных</v>
      </c>
    </row>
    <row r="32" spans="2:7" s="23" customFormat="1" ht="15.75" x14ac:dyDescent="0.2">
      <c r="B32" s="22" t="s">
        <v>1</v>
      </c>
      <c r="C32" s="19">
        <f t="shared" si="0"/>
        <v>0</v>
      </c>
      <c r="D32" s="20">
        <f>G9+G16+G22</f>
        <v>0</v>
      </c>
      <c r="E32" s="40" t="str">
        <f t="shared" si="1"/>
        <v>нет данных</v>
      </c>
    </row>
    <row r="33" spans="2:5" s="23" customFormat="1" ht="15.75" x14ac:dyDescent="0.2">
      <c r="B33" s="22" t="s">
        <v>2</v>
      </c>
      <c r="C33" s="19">
        <f>F7+F14+F27</f>
        <v>0</v>
      </c>
      <c r="D33" s="20">
        <f>G7+G14+G27</f>
        <v>0</v>
      </c>
      <c r="E33" s="40" t="str">
        <f t="shared" si="1"/>
        <v>нет данных</v>
      </c>
    </row>
    <row r="34" spans="2:5" s="23" customFormat="1" ht="15.75" x14ac:dyDescent="0.2">
      <c r="B34" s="22" t="s">
        <v>3</v>
      </c>
      <c r="C34" s="19">
        <f>F12+F19+F25</f>
        <v>0</v>
      </c>
      <c r="D34" s="20">
        <f>G12+G19+G25</f>
        <v>0</v>
      </c>
      <c r="E34" s="40" t="str">
        <f t="shared" si="1"/>
        <v>нет данных</v>
      </c>
    </row>
    <row r="35" spans="2:5" s="23" customFormat="1" ht="15.75" x14ac:dyDescent="0.2">
      <c r="B35" s="22" t="s">
        <v>4</v>
      </c>
      <c r="C35" s="19">
        <f t="shared" ref="C35" si="2">F13+F20+F26</f>
        <v>0</v>
      </c>
      <c r="D35" s="20">
        <f>G13+G20+G26</f>
        <v>0</v>
      </c>
      <c r="E35" s="40" t="str">
        <f t="shared" si="1"/>
        <v>нет данных</v>
      </c>
    </row>
    <row r="36" spans="2:5" s="23" customFormat="1" ht="15.75" x14ac:dyDescent="0.2">
      <c r="B36" s="22" t="s">
        <v>5</v>
      </c>
      <c r="C36" s="19">
        <f>F11+F18+F24</f>
        <v>0</v>
      </c>
      <c r="D36" s="20">
        <f>G11+G18+G24</f>
        <v>0</v>
      </c>
      <c r="E36" s="40" t="str">
        <f t="shared" si="1"/>
        <v>нет данных</v>
      </c>
    </row>
    <row r="37" spans="2:5" s="23" customFormat="1" ht="16.5" thickBot="1" x14ac:dyDescent="0.25">
      <c r="B37" s="24" t="s">
        <v>6</v>
      </c>
      <c r="C37" s="25">
        <f>F10+F17+F23</f>
        <v>0</v>
      </c>
      <c r="D37" s="26">
        <f>G10+G17+G23</f>
        <v>0</v>
      </c>
      <c r="E37" s="41" t="str">
        <f t="shared" si="1"/>
        <v>нет данных</v>
      </c>
    </row>
    <row r="38" spans="2:5" s="30" customFormat="1" ht="21" thickTop="1" x14ac:dyDescent="0.2">
      <c r="B38" s="27" t="s">
        <v>33</v>
      </c>
      <c r="C38" s="28">
        <f>ROUND(AVERAGE(C31:C37),1)</f>
        <v>0</v>
      </c>
      <c r="D38" s="29">
        <f>ROUND(AVERAGE(D31:D37),1)</f>
        <v>0</v>
      </c>
      <c r="E38" s="39" t="str">
        <f>IF(D38=0,"-",D38-C38)</f>
        <v>-</v>
      </c>
    </row>
    <row r="41" spans="2:5" x14ac:dyDescent="0.2">
      <c r="B41" s="9">
        <f>IF(B3=0,0,1)</f>
        <v>0</v>
      </c>
    </row>
  </sheetData>
  <sheetProtection password="CAA8" sheet="1" objects="1" scenarios="1"/>
  <mergeCells count="23">
    <mergeCell ref="B10:E10"/>
    <mergeCell ref="C3:E3"/>
    <mergeCell ref="B6:E6"/>
    <mergeCell ref="B7:E7"/>
    <mergeCell ref="B8:E8"/>
    <mergeCell ref="B9:E9"/>
    <mergeCell ref="B22:E22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3:E23"/>
    <mergeCell ref="B24:E24"/>
    <mergeCell ref="B25:E25"/>
    <mergeCell ref="B26:E26"/>
    <mergeCell ref="B27:E27"/>
  </mergeCells>
  <pageMargins left="0.7" right="0.7" top="0.75" bottom="0.75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workbookViewId="0">
      <selection activeCell="C31" sqref="C31:E38"/>
    </sheetView>
  </sheetViews>
  <sheetFormatPr defaultRowHeight="11.25" x14ac:dyDescent="0.2"/>
  <cols>
    <col min="1" max="1" width="3" style="9" customWidth="1"/>
    <col min="2" max="2" width="91.83203125" style="9" customWidth="1"/>
    <col min="3" max="5" width="16.6640625" style="9" customWidth="1"/>
    <col min="6" max="8" width="18.33203125" style="9" customWidth="1"/>
    <col min="9" max="9" width="9.33203125" style="9"/>
    <col min="10" max="10" width="28.1640625" style="9" customWidth="1"/>
    <col min="11" max="16384" width="9.33203125" style="9"/>
  </cols>
  <sheetData>
    <row r="1" spans="1:9" ht="12.75" x14ac:dyDescent="0.2">
      <c r="A1" s="1"/>
    </row>
    <row r="2" spans="1:9" s="10" customFormat="1" ht="13.5" thickBot="1" x14ac:dyDescent="0.25">
      <c r="B2" s="10" t="s">
        <v>35</v>
      </c>
      <c r="C2" s="10" t="s">
        <v>36</v>
      </c>
    </row>
    <row r="3" spans="1:9" s="11" customFormat="1" ht="15.75" thickBot="1" x14ac:dyDescent="0.25">
      <c r="B3" s="2"/>
      <c r="C3" s="44"/>
      <c r="D3" s="45"/>
      <c r="E3" s="46"/>
    </row>
    <row r="4" spans="1:9" s="12" customFormat="1" x14ac:dyDescent="0.2"/>
    <row r="5" spans="1:9" s="12" customFormat="1" ht="12" thickBot="1" x14ac:dyDescent="0.25"/>
    <row r="6" spans="1:9" s="13" customFormat="1" ht="12.75" thickBot="1" x14ac:dyDescent="0.25">
      <c r="B6" s="53" t="s">
        <v>32</v>
      </c>
      <c r="C6" s="54"/>
      <c r="D6" s="54"/>
      <c r="E6" s="55"/>
      <c r="F6" s="14" t="s">
        <v>7</v>
      </c>
      <c r="G6" s="15" t="s">
        <v>8</v>
      </c>
    </row>
    <row r="7" spans="1:9" ht="15.75" customHeight="1" x14ac:dyDescent="0.25">
      <c r="B7" s="56" t="s">
        <v>11</v>
      </c>
      <c r="C7" s="57"/>
      <c r="D7" s="57"/>
      <c r="E7" s="58"/>
      <c r="F7" s="3"/>
      <c r="G7" s="4"/>
      <c r="I7" s="16"/>
    </row>
    <row r="8" spans="1:9" ht="15.75" x14ac:dyDescent="0.25">
      <c r="B8" s="47" t="s">
        <v>12</v>
      </c>
      <c r="C8" s="48"/>
      <c r="D8" s="48"/>
      <c r="E8" s="49"/>
      <c r="F8" s="5"/>
      <c r="G8" s="4"/>
      <c r="I8" s="16"/>
    </row>
    <row r="9" spans="1:9" ht="15.75" x14ac:dyDescent="0.25">
      <c r="B9" s="59" t="s">
        <v>13</v>
      </c>
      <c r="C9" s="60"/>
      <c r="D9" s="60"/>
      <c r="E9" s="61"/>
      <c r="F9" s="5"/>
      <c r="G9" s="4"/>
      <c r="I9" s="16"/>
    </row>
    <row r="10" spans="1:9" ht="15.75" x14ac:dyDescent="0.25">
      <c r="B10" s="47" t="s">
        <v>14</v>
      </c>
      <c r="C10" s="48"/>
      <c r="D10" s="48"/>
      <c r="E10" s="49"/>
      <c r="F10" s="5"/>
      <c r="G10" s="4"/>
      <c r="I10" s="16"/>
    </row>
    <row r="11" spans="1:9" ht="15.75" x14ac:dyDescent="0.25">
      <c r="B11" s="47" t="s">
        <v>27</v>
      </c>
      <c r="C11" s="48"/>
      <c r="D11" s="48"/>
      <c r="E11" s="49"/>
      <c r="F11" s="5"/>
      <c r="G11" s="4"/>
      <c r="I11" s="16"/>
    </row>
    <row r="12" spans="1:9" ht="15.75" x14ac:dyDescent="0.25">
      <c r="B12" s="47" t="s">
        <v>15</v>
      </c>
      <c r="C12" s="48"/>
      <c r="D12" s="48"/>
      <c r="E12" s="49"/>
      <c r="F12" s="5"/>
      <c r="G12" s="4"/>
      <c r="I12" s="16"/>
    </row>
    <row r="13" spans="1:9" ht="15.75" x14ac:dyDescent="0.25">
      <c r="B13" s="47" t="s">
        <v>16</v>
      </c>
      <c r="C13" s="48"/>
      <c r="D13" s="48"/>
      <c r="E13" s="49"/>
      <c r="F13" s="5"/>
      <c r="G13" s="4"/>
      <c r="I13" s="17"/>
    </row>
    <row r="14" spans="1:9" ht="15.75" customHeight="1" x14ac:dyDescent="0.2">
      <c r="B14" s="47" t="s">
        <v>17</v>
      </c>
      <c r="C14" s="48"/>
      <c r="D14" s="48"/>
      <c r="E14" s="49"/>
      <c r="F14" s="5"/>
      <c r="G14" s="4"/>
    </row>
    <row r="15" spans="1:9" ht="15.75" customHeight="1" x14ac:dyDescent="0.2">
      <c r="B15" s="47" t="s">
        <v>18</v>
      </c>
      <c r="C15" s="48"/>
      <c r="D15" s="48"/>
      <c r="E15" s="49"/>
      <c r="F15" s="5"/>
      <c r="G15" s="4"/>
    </row>
    <row r="16" spans="1:9" ht="15.75" customHeight="1" x14ac:dyDescent="0.2">
      <c r="B16" s="47" t="s">
        <v>19</v>
      </c>
      <c r="C16" s="48"/>
      <c r="D16" s="48"/>
      <c r="E16" s="49"/>
      <c r="F16" s="5"/>
      <c r="G16" s="4"/>
    </row>
    <row r="17" spans="2:7" ht="15.75" x14ac:dyDescent="0.2">
      <c r="B17" s="47" t="s">
        <v>20</v>
      </c>
      <c r="C17" s="48"/>
      <c r="D17" s="48"/>
      <c r="E17" s="49"/>
      <c r="F17" s="5"/>
      <c r="G17" s="4"/>
    </row>
    <row r="18" spans="2:7" ht="15.75" customHeight="1" x14ac:dyDescent="0.2">
      <c r="B18" s="47" t="s">
        <v>28</v>
      </c>
      <c r="C18" s="48"/>
      <c r="D18" s="48"/>
      <c r="E18" s="49"/>
      <c r="F18" s="5"/>
      <c r="G18" s="4"/>
    </row>
    <row r="19" spans="2:7" ht="15.75" customHeight="1" x14ac:dyDescent="0.2">
      <c r="B19" s="47" t="s">
        <v>29</v>
      </c>
      <c r="C19" s="48"/>
      <c r="D19" s="48"/>
      <c r="E19" s="49"/>
      <c r="F19" s="5"/>
      <c r="G19" s="4"/>
    </row>
    <row r="20" spans="2:7" ht="15.75" x14ac:dyDescent="0.2">
      <c r="B20" s="47" t="s">
        <v>21</v>
      </c>
      <c r="C20" s="48"/>
      <c r="D20" s="48"/>
      <c r="E20" s="49"/>
      <c r="F20" s="5"/>
      <c r="G20" s="4"/>
    </row>
    <row r="21" spans="2:7" ht="15.75" customHeight="1" x14ac:dyDescent="0.2">
      <c r="B21" s="47" t="s">
        <v>22</v>
      </c>
      <c r="C21" s="48"/>
      <c r="D21" s="48"/>
      <c r="E21" s="49"/>
      <c r="F21" s="5"/>
      <c r="G21" s="4"/>
    </row>
    <row r="22" spans="2:7" ht="15.75" customHeight="1" x14ac:dyDescent="0.2">
      <c r="B22" s="47" t="s">
        <v>23</v>
      </c>
      <c r="C22" s="48"/>
      <c r="D22" s="48"/>
      <c r="E22" s="49"/>
      <c r="F22" s="5"/>
      <c r="G22" s="6"/>
    </row>
    <row r="23" spans="2:7" ht="15.75" x14ac:dyDescent="0.2">
      <c r="B23" s="47" t="s">
        <v>30</v>
      </c>
      <c r="C23" s="48"/>
      <c r="D23" s="48"/>
      <c r="E23" s="49"/>
      <c r="F23" s="5"/>
      <c r="G23" s="6"/>
    </row>
    <row r="24" spans="2:7" ht="15.75" x14ac:dyDescent="0.2">
      <c r="B24" s="47" t="s">
        <v>31</v>
      </c>
      <c r="C24" s="48"/>
      <c r="D24" s="48"/>
      <c r="E24" s="49"/>
      <c r="F24" s="5"/>
      <c r="G24" s="6"/>
    </row>
    <row r="25" spans="2:7" ht="15.75" x14ac:dyDescent="0.2">
      <c r="B25" s="47" t="s">
        <v>24</v>
      </c>
      <c r="C25" s="48"/>
      <c r="D25" s="48"/>
      <c r="E25" s="49"/>
      <c r="F25" s="5"/>
      <c r="G25" s="6"/>
    </row>
    <row r="26" spans="2:7" ht="15.75" x14ac:dyDescent="0.2">
      <c r="B26" s="47" t="s">
        <v>25</v>
      </c>
      <c r="C26" s="48"/>
      <c r="D26" s="48"/>
      <c r="E26" s="49"/>
      <c r="F26" s="5"/>
      <c r="G26" s="6"/>
    </row>
    <row r="27" spans="2:7" ht="16.5" thickBot="1" x14ac:dyDescent="0.25">
      <c r="B27" s="50" t="s">
        <v>26</v>
      </c>
      <c r="C27" s="51"/>
      <c r="D27" s="51"/>
      <c r="E27" s="52"/>
      <c r="F27" s="7"/>
      <c r="G27" s="8"/>
    </row>
    <row r="30" spans="2:7" ht="15.75" x14ac:dyDescent="0.25">
      <c r="B30" s="18" t="s">
        <v>9</v>
      </c>
      <c r="C30" s="19" t="s">
        <v>7</v>
      </c>
      <c r="D30" s="20" t="s">
        <v>10</v>
      </c>
      <c r="E30" s="21" t="s">
        <v>34</v>
      </c>
    </row>
    <row r="31" spans="2:7" s="23" customFormat="1" ht="15.75" x14ac:dyDescent="0.2">
      <c r="B31" s="22" t="s">
        <v>0</v>
      </c>
      <c r="C31" s="19">
        <f t="shared" ref="C31:C32" si="0">F8+F15+F21</f>
        <v>0</v>
      </c>
      <c r="D31" s="20">
        <f>G8+G15+G21</f>
        <v>0</v>
      </c>
      <c r="E31" s="40" t="str">
        <f t="shared" ref="E31:E37" si="1">IF(D31=0,"нет данных",D31-C31)</f>
        <v>нет данных</v>
      </c>
    </row>
    <row r="32" spans="2:7" s="23" customFormat="1" ht="15.75" x14ac:dyDescent="0.2">
      <c r="B32" s="22" t="s">
        <v>1</v>
      </c>
      <c r="C32" s="19">
        <f t="shared" si="0"/>
        <v>0</v>
      </c>
      <c r="D32" s="20">
        <f>G9+G16+G22</f>
        <v>0</v>
      </c>
      <c r="E32" s="40" t="str">
        <f t="shared" si="1"/>
        <v>нет данных</v>
      </c>
    </row>
    <row r="33" spans="2:5" s="23" customFormat="1" ht="15.75" x14ac:dyDescent="0.2">
      <c r="B33" s="22" t="s">
        <v>2</v>
      </c>
      <c r="C33" s="19">
        <f>F7+F14+F27</f>
        <v>0</v>
      </c>
      <c r="D33" s="20">
        <f>G7+G14+G27</f>
        <v>0</v>
      </c>
      <c r="E33" s="40" t="str">
        <f t="shared" si="1"/>
        <v>нет данных</v>
      </c>
    </row>
    <row r="34" spans="2:5" s="23" customFormat="1" ht="15.75" x14ac:dyDescent="0.2">
      <c r="B34" s="22" t="s">
        <v>3</v>
      </c>
      <c r="C34" s="19">
        <f>F12+F19+F25</f>
        <v>0</v>
      </c>
      <c r="D34" s="20">
        <f>G12+G19+G25</f>
        <v>0</v>
      </c>
      <c r="E34" s="40" t="str">
        <f t="shared" si="1"/>
        <v>нет данных</v>
      </c>
    </row>
    <row r="35" spans="2:5" s="23" customFormat="1" ht="15.75" x14ac:dyDescent="0.2">
      <c r="B35" s="22" t="s">
        <v>4</v>
      </c>
      <c r="C35" s="19">
        <f t="shared" ref="C35" si="2">F13+F20+F26</f>
        <v>0</v>
      </c>
      <c r="D35" s="20">
        <f>G13+G20+G26</f>
        <v>0</v>
      </c>
      <c r="E35" s="40" t="str">
        <f t="shared" si="1"/>
        <v>нет данных</v>
      </c>
    </row>
    <row r="36" spans="2:5" s="23" customFormat="1" ht="15.75" x14ac:dyDescent="0.2">
      <c r="B36" s="22" t="s">
        <v>5</v>
      </c>
      <c r="C36" s="19">
        <f>F11+F18+F24</f>
        <v>0</v>
      </c>
      <c r="D36" s="20">
        <f>G11+G18+G24</f>
        <v>0</v>
      </c>
      <c r="E36" s="40" t="str">
        <f t="shared" si="1"/>
        <v>нет данных</v>
      </c>
    </row>
    <row r="37" spans="2:5" s="23" customFormat="1" ht="16.5" thickBot="1" x14ac:dyDescent="0.25">
      <c r="B37" s="24" t="s">
        <v>6</v>
      </c>
      <c r="C37" s="25">
        <f>F10+F17+F23</f>
        <v>0</v>
      </c>
      <c r="D37" s="26">
        <f>G10+G17+G23</f>
        <v>0</v>
      </c>
      <c r="E37" s="41" t="str">
        <f t="shared" si="1"/>
        <v>нет данных</v>
      </c>
    </row>
    <row r="38" spans="2:5" s="30" customFormat="1" ht="21" thickTop="1" x14ac:dyDescent="0.2">
      <c r="B38" s="27" t="s">
        <v>33</v>
      </c>
      <c r="C38" s="28">
        <f>ROUND(AVERAGE(C31:C37),1)</f>
        <v>0</v>
      </c>
      <c r="D38" s="29">
        <f>ROUND(AVERAGE(D31:D37),1)</f>
        <v>0</v>
      </c>
      <c r="E38" s="39" t="str">
        <f>IF(D38=0,"-",D38-C38)</f>
        <v>-</v>
      </c>
    </row>
    <row r="41" spans="2:5" x14ac:dyDescent="0.2">
      <c r="B41" s="9">
        <f>IF(B3=0,0,1)</f>
        <v>0</v>
      </c>
    </row>
  </sheetData>
  <sheetProtection password="CAA8" sheet="1" objects="1" scenarios="1"/>
  <mergeCells count="23">
    <mergeCell ref="B10:E10"/>
    <mergeCell ref="C3:E3"/>
    <mergeCell ref="B6:E6"/>
    <mergeCell ref="B7:E7"/>
    <mergeCell ref="B8:E8"/>
    <mergeCell ref="B9:E9"/>
    <mergeCell ref="B22:E22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3:E23"/>
    <mergeCell ref="B24:E24"/>
    <mergeCell ref="B25:E25"/>
    <mergeCell ref="B26:E26"/>
    <mergeCell ref="B27:E27"/>
  </mergeCells>
  <pageMargins left="0.7" right="0.7" top="0.75" bottom="0.75" header="0.3" footer="0.3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workbookViewId="0">
      <selection activeCell="C31" sqref="C31:E38"/>
    </sheetView>
  </sheetViews>
  <sheetFormatPr defaultRowHeight="11.25" x14ac:dyDescent="0.2"/>
  <cols>
    <col min="1" max="1" width="3" style="9" customWidth="1"/>
    <col min="2" max="2" width="91.83203125" style="9" customWidth="1"/>
    <col min="3" max="5" width="16.6640625" style="9" customWidth="1"/>
    <col min="6" max="8" width="18.33203125" style="9" customWidth="1"/>
    <col min="9" max="9" width="9.33203125" style="9"/>
    <col min="10" max="10" width="28.1640625" style="9" customWidth="1"/>
    <col min="11" max="16384" width="9.33203125" style="9"/>
  </cols>
  <sheetData>
    <row r="1" spans="1:9" ht="12.75" x14ac:dyDescent="0.2">
      <c r="A1" s="1"/>
    </row>
    <row r="2" spans="1:9" s="10" customFormat="1" ht="13.5" thickBot="1" x14ac:dyDescent="0.25">
      <c r="B2" s="10" t="s">
        <v>35</v>
      </c>
      <c r="C2" s="10" t="s">
        <v>36</v>
      </c>
    </row>
    <row r="3" spans="1:9" s="11" customFormat="1" ht="15.75" thickBot="1" x14ac:dyDescent="0.25">
      <c r="B3" s="2"/>
      <c r="C3" s="44"/>
      <c r="D3" s="45"/>
      <c r="E3" s="46"/>
    </row>
    <row r="4" spans="1:9" s="12" customFormat="1" x14ac:dyDescent="0.2"/>
    <row r="5" spans="1:9" s="12" customFormat="1" ht="12" thickBot="1" x14ac:dyDescent="0.25"/>
    <row r="6" spans="1:9" s="13" customFormat="1" ht="12.75" thickBot="1" x14ac:dyDescent="0.25">
      <c r="B6" s="53" t="s">
        <v>32</v>
      </c>
      <c r="C6" s="54"/>
      <c r="D6" s="54"/>
      <c r="E6" s="55"/>
      <c r="F6" s="14" t="s">
        <v>7</v>
      </c>
      <c r="G6" s="15" t="s">
        <v>8</v>
      </c>
    </row>
    <row r="7" spans="1:9" ht="15.75" customHeight="1" x14ac:dyDescent="0.25">
      <c r="B7" s="56" t="s">
        <v>11</v>
      </c>
      <c r="C7" s="57"/>
      <c r="D7" s="57"/>
      <c r="E7" s="58"/>
      <c r="F7" s="3"/>
      <c r="G7" s="4"/>
      <c r="I7" s="16"/>
    </row>
    <row r="8" spans="1:9" ht="15.75" x14ac:dyDescent="0.25">
      <c r="B8" s="47" t="s">
        <v>12</v>
      </c>
      <c r="C8" s="48"/>
      <c r="D8" s="48"/>
      <c r="E8" s="49"/>
      <c r="F8" s="5"/>
      <c r="G8" s="4"/>
      <c r="I8" s="16"/>
    </row>
    <row r="9" spans="1:9" ht="15.75" x14ac:dyDescent="0.25">
      <c r="B9" s="59" t="s">
        <v>13</v>
      </c>
      <c r="C9" s="60"/>
      <c r="D9" s="60"/>
      <c r="E9" s="61"/>
      <c r="F9" s="5"/>
      <c r="G9" s="4"/>
      <c r="I9" s="16"/>
    </row>
    <row r="10" spans="1:9" ht="15.75" x14ac:dyDescent="0.25">
      <c r="B10" s="47" t="s">
        <v>14</v>
      </c>
      <c r="C10" s="48"/>
      <c r="D10" s="48"/>
      <c r="E10" s="49"/>
      <c r="F10" s="5"/>
      <c r="G10" s="4"/>
      <c r="I10" s="16"/>
    </row>
    <row r="11" spans="1:9" ht="15.75" x14ac:dyDescent="0.25">
      <c r="B11" s="47" t="s">
        <v>27</v>
      </c>
      <c r="C11" s="48"/>
      <c r="D11" s="48"/>
      <c r="E11" s="49"/>
      <c r="F11" s="5"/>
      <c r="G11" s="4"/>
      <c r="I11" s="16"/>
    </row>
    <row r="12" spans="1:9" ht="15.75" x14ac:dyDescent="0.25">
      <c r="B12" s="47" t="s">
        <v>15</v>
      </c>
      <c r="C12" s="48"/>
      <c r="D12" s="48"/>
      <c r="E12" s="49"/>
      <c r="F12" s="5"/>
      <c r="G12" s="4"/>
      <c r="I12" s="16"/>
    </row>
    <row r="13" spans="1:9" ht="15.75" x14ac:dyDescent="0.25">
      <c r="B13" s="47" t="s">
        <v>16</v>
      </c>
      <c r="C13" s="48"/>
      <c r="D13" s="48"/>
      <c r="E13" s="49"/>
      <c r="F13" s="5"/>
      <c r="G13" s="4"/>
      <c r="I13" s="17"/>
    </row>
    <row r="14" spans="1:9" ht="15.75" customHeight="1" x14ac:dyDescent="0.2">
      <c r="B14" s="47" t="s">
        <v>17</v>
      </c>
      <c r="C14" s="48"/>
      <c r="D14" s="48"/>
      <c r="E14" s="49"/>
      <c r="F14" s="5"/>
      <c r="G14" s="4"/>
    </row>
    <row r="15" spans="1:9" ht="15.75" customHeight="1" x14ac:dyDescent="0.2">
      <c r="B15" s="47" t="s">
        <v>18</v>
      </c>
      <c r="C15" s="48"/>
      <c r="D15" s="48"/>
      <c r="E15" s="49"/>
      <c r="F15" s="5"/>
      <c r="G15" s="4"/>
    </row>
    <row r="16" spans="1:9" ht="15.75" customHeight="1" x14ac:dyDescent="0.2">
      <c r="B16" s="47" t="s">
        <v>19</v>
      </c>
      <c r="C16" s="48"/>
      <c r="D16" s="48"/>
      <c r="E16" s="49"/>
      <c r="F16" s="5"/>
      <c r="G16" s="4"/>
    </row>
    <row r="17" spans="2:7" ht="15.75" x14ac:dyDescent="0.2">
      <c r="B17" s="47" t="s">
        <v>20</v>
      </c>
      <c r="C17" s="48"/>
      <c r="D17" s="48"/>
      <c r="E17" s="49"/>
      <c r="F17" s="5"/>
      <c r="G17" s="4"/>
    </row>
    <row r="18" spans="2:7" ht="15.75" customHeight="1" x14ac:dyDescent="0.2">
      <c r="B18" s="47" t="s">
        <v>28</v>
      </c>
      <c r="C18" s="48"/>
      <c r="D18" s="48"/>
      <c r="E18" s="49"/>
      <c r="F18" s="5"/>
      <c r="G18" s="4"/>
    </row>
    <row r="19" spans="2:7" ht="15.75" customHeight="1" x14ac:dyDescent="0.2">
      <c r="B19" s="47" t="s">
        <v>29</v>
      </c>
      <c r="C19" s="48"/>
      <c r="D19" s="48"/>
      <c r="E19" s="49"/>
      <c r="F19" s="5"/>
      <c r="G19" s="4"/>
    </row>
    <row r="20" spans="2:7" ht="15.75" x14ac:dyDescent="0.2">
      <c r="B20" s="47" t="s">
        <v>21</v>
      </c>
      <c r="C20" s="48"/>
      <c r="D20" s="48"/>
      <c r="E20" s="49"/>
      <c r="F20" s="5"/>
      <c r="G20" s="4"/>
    </row>
    <row r="21" spans="2:7" ht="15.75" customHeight="1" x14ac:dyDescent="0.2">
      <c r="B21" s="47" t="s">
        <v>22</v>
      </c>
      <c r="C21" s="48"/>
      <c r="D21" s="48"/>
      <c r="E21" s="49"/>
      <c r="F21" s="5"/>
      <c r="G21" s="4"/>
    </row>
    <row r="22" spans="2:7" ht="15.75" customHeight="1" x14ac:dyDescent="0.2">
      <c r="B22" s="47" t="s">
        <v>23</v>
      </c>
      <c r="C22" s="48"/>
      <c r="D22" s="48"/>
      <c r="E22" s="49"/>
      <c r="F22" s="5"/>
      <c r="G22" s="6"/>
    </row>
    <row r="23" spans="2:7" ht="15.75" x14ac:dyDescent="0.2">
      <c r="B23" s="47" t="s">
        <v>30</v>
      </c>
      <c r="C23" s="48"/>
      <c r="D23" s="48"/>
      <c r="E23" s="49"/>
      <c r="F23" s="5"/>
      <c r="G23" s="6"/>
    </row>
    <row r="24" spans="2:7" ht="15.75" x14ac:dyDescent="0.2">
      <c r="B24" s="47" t="s">
        <v>31</v>
      </c>
      <c r="C24" s="48"/>
      <c r="D24" s="48"/>
      <c r="E24" s="49"/>
      <c r="F24" s="5"/>
      <c r="G24" s="6"/>
    </row>
    <row r="25" spans="2:7" ht="15.75" x14ac:dyDescent="0.2">
      <c r="B25" s="47" t="s">
        <v>24</v>
      </c>
      <c r="C25" s="48"/>
      <c r="D25" s="48"/>
      <c r="E25" s="49"/>
      <c r="F25" s="5"/>
      <c r="G25" s="6"/>
    </row>
    <row r="26" spans="2:7" ht="15.75" x14ac:dyDescent="0.2">
      <c r="B26" s="47" t="s">
        <v>25</v>
      </c>
      <c r="C26" s="48"/>
      <c r="D26" s="48"/>
      <c r="E26" s="49"/>
      <c r="F26" s="5"/>
      <c r="G26" s="6"/>
    </row>
    <row r="27" spans="2:7" ht="16.5" thickBot="1" x14ac:dyDescent="0.25">
      <c r="B27" s="50" t="s">
        <v>26</v>
      </c>
      <c r="C27" s="51"/>
      <c r="D27" s="51"/>
      <c r="E27" s="52"/>
      <c r="F27" s="7"/>
      <c r="G27" s="8"/>
    </row>
    <row r="30" spans="2:7" ht="15.75" x14ac:dyDescent="0.25">
      <c r="B30" s="18" t="s">
        <v>9</v>
      </c>
      <c r="C30" s="19" t="s">
        <v>7</v>
      </c>
      <c r="D30" s="20" t="s">
        <v>10</v>
      </c>
      <c r="E30" s="21" t="s">
        <v>34</v>
      </c>
    </row>
    <row r="31" spans="2:7" s="23" customFormat="1" ht="15.75" x14ac:dyDescent="0.2">
      <c r="B31" s="22" t="s">
        <v>0</v>
      </c>
      <c r="C31" s="19">
        <f t="shared" ref="C31:C32" si="0">F8+F15+F21</f>
        <v>0</v>
      </c>
      <c r="D31" s="20">
        <f>G8+G15+G21</f>
        <v>0</v>
      </c>
      <c r="E31" s="40" t="str">
        <f t="shared" ref="E31:E37" si="1">IF(D31=0,"нет данных",D31-C31)</f>
        <v>нет данных</v>
      </c>
    </row>
    <row r="32" spans="2:7" s="23" customFormat="1" ht="15.75" x14ac:dyDescent="0.2">
      <c r="B32" s="22" t="s">
        <v>1</v>
      </c>
      <c r="C32" s="19">
        <f t="shared" si="0"/>
        <v>0</v>
      </c>
      <c r="D32" s="20">
        <f>G9+G16+G22</f>
        <v>0</v>
      </c>
      <c r="E32" s="40" t="str">
        <f t="shared" si="1"/>
        <v>нет данных</v>
      </c>
    </row>
    <row r="33" spans="2:5" s="23" customFormat="1" ht="15.75" x14ac:dyDescent="0.2">
      <c r="B33" s="22" t="s">
        <v>2</v>
      </c>
      <c r="C33" s="19">
        <f>F7+F14+F27</f>
        <v>0</v>
      </c>
      <c r="D33" s="20">
        <f>G7+G14+G27</f>
        <v>0</v>
      </c>
      <c r="E33" s="40" t="str">
        <f t="shared" si="1"/>
        <v>нет данных</v>
      </c>
    </row>
    <row r="34" spans="2:5" s="23" customFormat="1" ht="15.75" x14ac:dyDescent="0.2">
      <c r="B34" s="22" t="s">
        <v>3</v>
      </c>
      <c r="C34" s="19">
        <f>F12+F19+F25</f>
        <v>0</v>
      </c>
      <c r="D34" s="20">
        <f>G12+G19+G25</f>
        <v>0</v>
      </c>
      <c r="E34" s="40" t="str">
        <f t="shared" si="1"/>
        <v>нет данных</v>
      </c>
    </row>
    <row r="35" spans="2:5" s="23" customFormat="1" ht="15.75" x14ac:dyDescent="0.2">
      <c r="B35" s="22" t="s">
        <v>4</v>
      </c>
      <c r="C35" s="19">
        <f t="shared" ref="C35" si="2">F13+F20+F26</f>
        <v>0</v>
      </c>
      <c r="D35" s="20">
        <f>G13+G20+G26</f>
        <v>0</v>
      </c>
      <c r="E35" s="40" t="str">
        <f t="shared" si="1"/>
        <v>нет данных</v>
      </c>
    </row>
    <row r="36" spans="2:5" s="23" customFormat="1" ht="15.75" x14ac:dyDescent="0.2">
      <c r="B36" s="22" t="s">
        <v>5</v>
      </c>
      <c r="C36" s="19">
        <f>F11+F18+F24</f>
        <v>0</v>
      </c>
      <c r="D36" s="20">
        <f>G11+G18+G24</f>
        <v>0</v>
      </c>
      <c r="E36" s="40" t="str">
        <f t="shared" si="1"/>
        <v>нет данных</v>
      </c>
    </row>
    <row r="37" spans="2:5" s="23" customFormat="1" ht="16.5" thickBot="1" x14ac:dyDescent="0.25">
      <c r="B37" s="24" t="s">
        <v>6</v>
      </c>
      <c r="C37" s="25">
        <f>F10+F17+F23</f>
        <v>0</v>
      </c>
      <c r="D37" s="26">
        <f>G10+G17+G23</f>
        <v>0</v>
      </c>
      <c r="E37" s="41" t="str">
        <f t="shared" si="1"/>
        <v>нет данных</v>
      </c>
    </row>
    <row r="38" spans="2:5" s="30" customFormat="1" ht="21" thickTop="1" x14ac:dyDescent="0.2">
      <c r="B38" s="27" t="s">
        <v>33</v>
      </c>
      <c r="C38" s="28">
        <f>ROUND(AVERAGE(C31:C37),1)</f>
        <v>0</v>
      </c>
      <c r="D38" s="29">
        <f>ROUND(AVERAGE(D31:D37),1)</f>
        <v>0</v>
      </c>
      <c r="E38" s="39" t="str">
        <f>IF(D38=0,"-",D38-C38)</f>
        <v>-</v>
      </c>
    </row>
    <row r="41" spans="2:5" x14ac:dyDescent="0.2">
      <c r="B41" s="9">
        <f>IF(B3=0,0,1)</f>
        <v>0</v>
      </c>
    </row>
  </sheetData>
  <sheetProtection password="CAA8" sheet="1" objects="1" scenarios="1"/>
  <mergeCells count="23">
    <mergeCell ref="B10:E10"/>
    <mergeCell ref="C3:E3"/>
    <mergeCell ref="B6:E6"/>
    <mergeCell ref="B7:E7"/>
    <mergeCell ref="B8:E8"/>
    <mergeCell ref="B9:E9"/>
    <mergeCell ref="B22:E22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3:E23"/>
    <mergeCell ref="B24:E24"/>
    <mergeCell ref="B25:E25"/>
    <mergeCell ref="B26:E26"/>
    <mergeCell ref="B27:E27"/>
  </mergeCells>
  <pageMargins left="0.7" right="0.7" top="0.75" bottom="0.75" header="0.3" footer="0.3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workbookViewId="0">
      <selection activeCell="C31" sqref="C31:E38"/>
    </sheetView>
  </sheetViews>
  <sheetFormatPr defaultRowHeight="11.25" x14ac:dyDescent="0.2"/>
  <cols>
    <col min="1" max="1" width="3" style="9" customWidth="1"/>
    <col min="2" max="2" width="91.83203125" style="9" customWidth="1"/>
    <col min="3" max="5" width="16.6640625" style="9" customWidth="1"/>
    <col min="6" max="8" width="18.33203125" style="9" customWidth="1"/>
    <col min="9" max="9" width="9.33203125" style="9"/>
    <col min="10" max="10" width="28.1640625" style="9" customWidth="1"/>
    <col min="11" max="16384" width="9.33203125" style="9"/>
  </cols>
  <sheetData>
    <row r="1" spans="1:9" ht="12.75" x14ac:dyDescent="0.2">
      <c r="A1" s="1"/>
    </row>
    <row r="2" spans="1:9" s="10" customFormat="1" ht="13.5" thickBot="1" x14ac:dyDescent="0.25">
      <c r="B2" s="10" t="s">
        <v>35</v>
      </c>
      <c r="C2" s="10" t="s">
        <v>36</v>
      </c>
    </row>
    <row r="3" spans="1:9" s="11" customFormat="1" ht="15.75" thickBot="1" x14ac:dyDescent="0.25">
      <c r="B3" s="2"/>
      <c r="C3" s="44"/>
      <c r="D3" s="45"/>
      <c r="E3" s="46"/>
    </row>
    <row r="4" spans="1:9" s="12" customFormat="1" x14ac:dyDescent="0.2"/>
    <row r="5" spans="1:9" s="12" customFormat="1" ht="12" thickBot="1" x14ac:dyDescent="0.25"/>
    <row r="6" spans="1:9" s="13" customFormat="1" ht="12.75" thickBot="1" x14ac:dyDescent="0.25">
      <c r="B6" s="53" t="s">
        <v>32</v>
      </c>
      <c r="C6" s="54"/>
      <c r="D6" s="54"/>
      <c r="E6" s="55"/>
      <c r="F6" s="14" t="s">
        <v>7</v>
      </c>
      <c r="G6" s="15" t="s">
        <v>8</v>
      </c>
    </row>
    <row r="7" spans="1:9" ht="15.75" customHeight="1" x14ac:dyDescent="0.25">
      <c r="B7" s="56" t="s">
        <v>11</v>
      </c>
      <c r="C7" s="57"/>
      <c r="D7" s="57"/>
      <c r="E7" s="58"/>
      <c r="F7" s="3"/>
      <c r="G7" s="4"/>
      <c r="I7" s="16"/>
    </row>
    <row r="8" spans="1:9" ht="15.75" x14ac:dyDescent="0.25">
      <c r="B8" s="47" t="s">
        <v>12</v>
      </c>
      <c r="C8" s="48"/>
      <c r="D8" s="48"/>
      <c r="E8" s="49"/>
      <c r="F8" s="5"/>
      <c r="G8" s="4"/>
      <c r="I8" s="16"/>
    </row>
    <row r="9" spans="1:9" ht="15.75" x14ac:dyDescent="0.25">
      <c r="B9" s="59" t="s">
        <v>13</v>
      </c>
      <c r="C9" s="60"/>
      <c r="D9" s="60"/>
      <c r="E9" s="61"/>
      <c r="F9" s="5"/>
      <c r="G9" s="4"/>
      <c r="I9" s="16"/>
    </row>
    <row r="10" spans="1:9" ht="15.75" x14ac:dyDescent="0.25">
      <c r="B10" s="47" t="s">
        <v>14</v>
      </c>
      <c r="C10" s="48"/>
      <c r="D10" s="48"/>
      <c r="E10" s="49"/>
      <c r="F10" s="5"/>
      <c r="G10" s="4"/>
      <c r="I10" s="16"/>
    </row>
    <row r="11" spans="1:9" ht="15.75" x14ac:dyDescent="0.25">
      <c r="B11" s="47" t="s">
        <v>27</v>
      </c>
      <c r="C11" s="48"/>
      <c r="D11" s="48"/>
      <c r="E11" s="49"/>
      <c r="F11" s="5"/>
      <c r="G11" s="4"/>
      <c r="I11" s="16"/>
    </row>
    <row r="12" spans="1:9" ht="15.75" x14ac:dyDescent="0.25">
      <c r="B12" s="47" t="s">
        <v>15</v>
      </c>
      <c r="C12" s="48"/>
      <c r="D12" s="48"/>
      <c r="E12" s="49"/>
      <c r="F12" s="5"/>
      <c r="G12" s="4"/>
      <c r="I12" s="16"/>
    </row>
    <row r="13" spans="1:9" ht="15.75" x14ac:dyDescent="0.25">
      <c r="B13" s="47" t="s">
        <v>16</v>
      </c>
      <c r="C13" s="48"/>
      <c r="D13" s="48"/>
      <c r="E13" s="49"/>
      <c r="F13" s="5"/>
      <c r="G13" s="4"/>
      <c r="I13" s="17"/>
    </row>
    <row r="14" spans="1:9" ht="15.75" customHeight="1" x14ac:dyDescent="0.2">
      <c r="B14" s="47" t="s">
        <v>17</v>
      </c>
      <c r="C14" s="48"/>
      <c r="D14" s="48"/>
      <c r="E14" s="49"/>
      <c r="F14" s="5"/>
      <c r="G14" s="4"/>
    </row>
    <row r="15" spans="1:9" ht="15.75" customHeight="1" x14ac:dyDescent="0.2">
      <c r="B15" s="47" t="s">
        <v>18</v>
      </c>
      <c r="C15" s="48"/>
      <c r="D15" s="48"/>
      <c r="E15" s="49"/>
      <c r="F15" s="5"/>
      <c r="G15" s="4"/>
    </row>
    <row r="16" spans="1:9" ht="15.75" customHeight="1" x14ac:dyDescent="0.2">
      <c r="B16" s="47" t="s">
        <v>19</v>
      </c>
      <c r="C16" s="48"/>
      <c r="D16" s="48"/>
      <c r="E16" s="49"/>
      <c r="F16" s="5"/>
      <c r="G16" s="4"/>
    </row>
    <row r="17" spans="2:7" ht="15.75" x14ac:dyDescent="0.2">
      <c r="B17" s="47" t="s">
        <v>20</v>
      </c>
      <c r="C17" s="48"/>
      <c r="D17" s="48"/>
      <c r="E17" s="49"/>
      <c r="F17" s="5"/>
      <c r="G17" s="4"/>
    </row>
    <row r="18" spans="2:7" ht="15.75" customHeight="1" x14ac:dyDescent="0.2">
      <c r="B18" s="47" t="s">
        <v>28</v>
      </c>
      <c r="C18" s="48"/>
      <c r="D18" s="48"/>
      <c r="E18" s="49"/>
      <c r="F18" s="5"/>
      <c r="G18" s="4"/>
    </row>
    <row r="19" spans="2:7" ht="15.75" customHeight="1" x14ac:dyDescent="0.2">
      <c r="B19" s="47" t="s">
        <v>29</v>
      </c>
      <c r="C19" s="48"/>
      <c r="D19" s="48"/>
      <c r="E19" s="49"/>
      <c r="F19" s="5"/>
      <c r="G19" s="4"/>
    </row>
    <row r="20" spans="2:7" ht="15.75" x14ac:dyDescent="0.2">
      <c r="B20" s="47" t="s">
        <v>21</v>
      </c>
      <c r="C20" s="48"/>
      <c r="D20" s="48"/>
      <c r="E20" s="49"/>
      <c r="F20" s="5"/>
      <c r="G20" s="4"/>
    </row>
    <row r="21" spans="2:7" ht="15.75" customHeight="1" x14ac:dyDescent="0.2">
      <c r="B21" s="47" t="s">
        <v>22</v>
      </c>
      <c r="C21" s="48"/>
      <c r="D21" s="48"/>
      <c r="E21" s="49"/>
      <c r="F21" s="5"/>
      <c r="G21" s="4"/>
    </row>
    <row r="22" spans="2:7" ht="15.75" customHeight="1" x14ac:dyDescent="0.2">
      <c r="B22" s="47" t="s">
        <v>23</v>
      </c>
      <c r="C22" s="48"/>
      <c r="D22" s="48"/>
      <c r="E22" s="49"/>
      <c r="F22" s="5"/>
      <c r="G22" s="6"/>
    </row>
    <row r="23" spans="2:7" ht="15.75" x14ac:dyDescent="0.2">
      <c r="B23" s="47" t="s">
        <v>30</v>
      </c>
      <c r="C23" s="48"/>
      <c r="D23" s="48"/>
      <c r="E23" s="49"/>
      <c r="F23" s="5"/>
      <c r="G23" s="6"/>
    </row>
    <row r="24" spans="2:7" ht="15.75" x14ac:dyDescent="0.2">
      <c r="B24" s="47" t="s">
        <v>31</v>
      </c>
      <c r="C24" s="48"/>
      <c r="D24" s="48"/>
      <c r="E24" s="49"/>
      <c r="F24" s="5"/>
      <c r="G24" s="6"/>
    </row>
    <row r="25" spans="2:7" ht="15.75" x14ac:dyDescent="0.2">
      <c r="B25" s="47" t="s">
        <v>24</v>
      </c>
      <c r="C25" s="48"/>
      <c r="D25" s="48"/>
      <c r="E25" s="49"/>
      <c r="F25" s="5"/>
      <c r="G25" s="6"/>
    </row>
    <row r="26" spans="2:7" ht="15.75" x14ac:dyDescent="0.2">
      <c r="B26" s="47" t="s">
        <v>25</v>
      </c>
      <c r="C26" s="48"/>
      <c r="D26" s="48"/>
      <c r="E26" s="49"/>
      <c r="F26" s="5"/>
      <c r="G26" s="6"/>
    </row>
    <row r="27" spans="2:7" ht="16.5" thickBot="1" x14ac:dyDescent="0.25">
      <c r="B27" s="50" t="s">
        <v>26</v>
      </c>
      <c r="C27" s="51"/>
      <c r="D27" s="51"/>
      <c r="E27" s="52"/>
      <c r="F27" s="7"/>
      <c r="G27" s="8"/>
    </row>
    <row r="30" spans="2:7" ht="15.75" x14ac:dyDescent="0.25">
      <c r="B30" s="18" t="s">
        <v>9</v>
      </c>
      <c r="C30" s="19" t="s">
        <v>7</v>
      </c>
      <c r="D30" s="20" t="s">
        <v>10</v>
      </c>
      <c r="E30" s="21" t="s">
        <v>34</v>
      </c>
    </row>
    <row r="31" spans="2:7" s="23" customFormat="1" ht="15.75" x14ac:dyDescent="0.2">
      <c r="B31" s="22" t="s">
        <v>0</v>
      </c>
      <c r="C31" s="19">
        <f t="shared" ref="C31:C32" si="0">F8+F15+F21</f>
        <v>0</v>
      </c>
      <c r="D31" s="20">
        <f>G8+G15+G21</f>
        <v>0</v>
      </c>
      <c r="E31" s="40" t="str">
        <f t="shared" ref="E31:E37" si="1">IF(D31=0,"нет данных",D31-C31)</f>
        <v>нет данных</v>
      </c>
    </row>
    <row r="32" spans="2:7" s="23" customFormat="1" ht="15.75" x14ac:dyDescent="0.2">
      <c r="B32" s="22" t="s">
        <v>1</v>
      </c>
      <c r="C32" s="19">
        <f t="shared" si="0"/>
        <v>0</v>
      </c>
      <c r="D32" s="20">
        <f>G9+G16+G22</f>
        <v>0</v>
      </c>
      <c r="E32" s="40" t="str">
        <f t="shared" si="1"/>
        <v>нет данных</v>
      </c>
    </row>
    <row r="33" spans="2:5" s="23" customFormat="1" ht="15.75" x14ac:dyDescent="0.2">
      <c r="B33" s="22" t="s">
        <v>2</v>
      </c>
      <c r="C33" s="19">
        <f>F7+F14+F27</f>
        <v>0</v>
      </c>
      <c r="D33" s="20">
        <f>G7+G14+G27</f>
        <v>0</v>
      </c>
      <c r="E33" s="40" t="str">
        <f t="shared" si="1"/>
        <v>нет данных</v>
      </c>
    </row>
    <row r="34" spans="2:5" s="23" customFormat="1" ht="15.75" x14ac:dyDescent="0.2">
      <c r="B34" s="22" t="s">
        <v>3</v>
      </c>
      <c r="C34" s="19">
        <f>F12+F19+F25</f>
        <v>0</v>
      </c>
      <c r="D34" s="20">
        <f>G12+G19+G25</f>
        <v>0</v>
      </c>
      <c r="E34" s="40" t="str">
        <f t="shared" si="1"/>
        <v>нет данных</v>
      </c>
    </row>
    <row r="35" spans="2:5" s="23" customFormat="1" ht="15.75" x14ac:dyDescent="0.2">
      <c r="B35" s="22" t="s">
        <v>4</v>
      </c>
      <c r="C35" s="19">
        <f t="shared" ref="C35" si="2">F13+F20+F26</f>
        <v>0</v>
      </c>
      <c r="D35" s="20">
        <f>G13+G20+G26</f>
        <v>0</v>
      </c>
      <c r="E35" s="40" t="str">
        <f t="shared" si="1"/>
        <v>нет данных</v>
      </c>
    </row>
    <row r="36" spans="2:5" s="23" customFormat="1" ht="15.75" x14ac:dyDescent="0.2">
      <c r="B36" s="22" t="s">
        <v>5</v>
      </c>
      <c r="C36" s="19">
        <f>F11+F18+F24</f>
        <v>0</v>
      </c>
      <c r="D36" s="20">
        <f>G11+G18+G24</f>
        <v>0</v>
      </c>
      <c r="E36" s="40" t="str">
        <f t="shared" si="1"/>
        <v>нет данных</v>
      </c>
    </row>
    <row r="37" spans="2:5" s="23" customFormat="1" ht="16.5" thickBot="1" x14ac:dyDescent="0.25">
      <c r="B37" s="24" t="s">
        <v>6</v>
      </c>
      <c r="C37" s="25">
        <f>F10+F17+F23</f>
        <v>0</v>
      </c>
      <c r="D37" s="26">
        <f>G10+G17+G23</f>
        <v>0</v>
      </c>
      <c r="E37" s="41" t="str">
        <f t="shared" si="1"/>
        <v>нет данных</v>
      </c>
    </row>
    <row r="38" spans="2:5" s="30" customFormat="1" ht="21" thickTop="1" x14ac:dyDescent="0.2">
      <c r="B38" s="27" t="s">
        <v>33</v>
      </c>
      <c r="C38" s="28">
        <f>ROUND(AVERAGE(C31:C37),1)</f>
        <v>0</v>
      </c>
      <c r="D38" s="29">
        <f>ROUND(AVERAGE(D31:D37),1)</f>
        <v>0</v>
      </c>
      <c r="E38" s="39" t="str">
        <f>IF(D38=0,"-",D38-C38)</f>
        <v>-</v>
      </c>
    </row>
    <row r="41" spans="2:5" x14ac:dyDescent="0.2">
      <c r="B41" s="9">
        <f>IF(B3=0,0,1)</f>
        <v>0</v>
      </c>
    </row>
  </sheetData>
  <sheetProtection password="CAA8" sheet="1" objects="1" scenarios="1"/>
  <mergeCells count="23">
    <mergeCell ref="B10:E10"/>
    <mergeCell ref="C3:E3"/>
    <mergeCell ref="B6:E6"/>
    <mergeCell ref="B7:E7"/>
    <mergeCell ref="B8:E8"/>
    <mergeCell ref="B9:E9"/>
    <mergeCell ref="B22:E22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3:E23"/>
    <mergeCell ref="B24:E24"/>
    <mergeCell ref="B25:E25"/>
    <mergeCell ref="B26:E26"/>
    <mergeCell ref="B27:E27"/>
  </mergeCells>
  <pageMargins left="0.7" right="0.7" top="0.75" bottom="0.75" header="0.3" footer="0.3"/>
  <pageSetup paperSize="9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workbookViewId="0">
      <selection activeCell="C31" sqref="C31:E38"/>
    </sheetView>
  </sheetViews>
  <sheetFormatPr defaultRowHeight="11.25" x14ac:dyDescent="0.2"/>
  <cols>
    <col min="1" max="1" width="3" style="9" customWidth="1"/>
    <col min="2" max="2" width="91.83203125" style="9" customWidth="1"/>
    <col min="3" max="5" width="16.6640625" style="9" customWidth="1"/>
    <col min="6" max="8" width="18.33203125" style="9" customWidth="1"/>
    <col min="9" max="9" width="9.33203125" style="9"/>
    <col min="10" max="10" width="28.1640625" style="9" customWidth="1"/>
    <col min="11" max="16384" width="9.33203125" style="9"/>
  </cols>
  <sheetData>
    <row r="1" spans="1:9" ht="12.75" x14ac:dyDescent="0.2">
      <c r="A1" s="1"/>
    </row>
    <row r="2" spans="1:9" s="10" customFormat="1" ht="13.5" thickBot="1" x14ac:dyDescent="0.25">
      <c r="B2" s="10" t="s">
        <v>35</v>
      </c>
      <c r="C2" s="10" t="s">
        <v>36</v>
      </c>
    </row>
    <row r="3" spans="1:9" s="11" customFormat="1" ht="15.75" thickBot="1" x14ac:dyDescent="0.25">
      <c r="B3" s="2"/>
      <c r="C3" s="44"/>
      <c r="D3" s="45"/>
      <c r="E3" s="46"/>
    </row>
    <row r="4" spans="1:9" s="12" customFormat="1" x14ac:dyDescent="0.2"/>
    <row r="5" spans="1:9" s="12" customFormat="1" ht="12" thickBot="1" x14ac:dyDescent="0.25"/>
    <row r="6" spans="1:9" s="13" customFormat="1" ht="12.75" thickBot="1" x14ac:dyDescent="0.25">
      <c r="B6" s="53" t="s">
        <v>32</v>
      </c>
      <c r="C6" s="54"/>
      <c r="D6" s="54"/>
      <c r="E6" s="55"/>
      <c r="F6" s="14" t="s">
        <v>7</v>
      </c>
      <c r="G6" s="15" t="s">
        <v>8</v>
      </c>
    </row>
    <row r="7" spans="1:9" ht="15.75" customHeight="1" x14ac:dyDescent="0.25">
      <c r="B7" s="56" t="s">
        <v>11</v>
      </c>
      <c r="C7" s="57"/>
      <c r="D7" s="57"/>
      <c r="E7" s="58"/>
      <c r="F7" s="3"/>
      <c r="G7" s="4"/>
      <c r="I7" s="16"/>
    </row>
    <row r="8" spans="1:9" ht="15.75" x14ac:dyDescent="0.25">
      <c r="B8" s="47" t="s">
        <v>12</v>
      </c>
      <c r="C8" s="48"/>
      <c r="D8" s="48"/>
      <c r="E8" s="49"/>
      <c r="F8" s="5"/>
      <c r="G8" s="4"/>
      <c r="I8" s="16"/>
    </row>
    <row r="9" spans="1:9" ht="15.75" x14ac:dyDescent="0.25">
      <c r="B9" s="59" t="s">
        <v>13</v>
      </c>
      <c r="C9" s="60"/>
      <c r="D9" s="60"/>
      <c r="E9" s="61"/>
      <c r="F9" s="5"/>
      <c r="G9" s="4"/>
      <c r="I9" s="16"/>
    </row>
    <row r="10" spans="1:9" ht="15.75" x14ac:dyDescent="0.25">
      <c r="B10" s="47" t="s">
        <v>14</v>
      </c>
      <c r="C10" s="48"/>
      <c r="D10" s="48"/>
      <c r="E10" s="49"/>
      <c r="F10" s="5"/>
      <c r="G10" s="4"/>
      <c r="I10" s="16"/>
    </row>
    <row r="11" spans="1:9" ht="15.75" x14ac:dyDescent="0.25">
      <c r="B11" s="47" t="s">
        <v>27</v>
      </c>
      <c r="C11" s="48"/>
      <c r="D11" s="48"/>
      <c r="E11" s="49"/>
      <c r="F11" s="5"/>
      <c r="G11" s="4"/>
      <c r="I11" s="16"/>
    </row>
    <row r="12" spans="1:9" ht="15.75" x14ac:dyDescent="0.25">
      <c r="B12" s="47" t="s">
        <v>15</v>
      </c>
      <c r="C12" s="48"/>
      <c r="D12" s="48"/>
      <c r="E12" s="49"/>
      <c r="F12" s="5"/>
      <c r="G12" s="4"/>
      <c r="I12" s="16"/>
    </row>
    <row r="13" spans="1:9" ht="15.75" x14ac:dyDescent="0.25">
      <c r="B13" s="47" t="s">
        <v>16</v>
      </c>
      <c r="C13" s="48"/>
      <c r="D13" s="48"/>
      <c r="E13" s="49"/>
      <c r="F13" s="5"/>
      <c r="G13" s="4"/>
      <c r="I13" s="17"/>
    </row>
    <row r="14" spans="1:9" ht="15.75" customHeight="1" x14ac:dyDescent="0.2">
      <c r="B14" s="47" t="s">
        <v>17</v>
      </c>
      <c r="C14" s="48"/>
      <c r="D14" s="48"/>
      <c r="E14" s="49"/>
      <c r="F14" s="5"/>
      <c r="G14" s="4"/>
    </row>
    <row r="15" spans="1:9" ht="15.75" customHeight="1" x14ac:dyDescent="0.2">
      <c r="B15" s="47" t="s">
        <v>18</v>
      </c>
      <c r="C15" s="48"/>
      <c r="D15" s="48"/>
      <c r="E15" s="49"/>
      <c r="F15" s="5"/>
      <c r="G15" s="4"/>
    </row>
    <row r="16" spans="1:9" ht="15.75" customHeight="1" x14ac:dyDescent="0.2">
      <c r="B16" s="47" t="s">
        <v>19</v>
      </c>
      <c r="C16" s="48"/>
      <c r="D16" s="48"/>
      <c r="E16" s="49"/>
      <c r="F16" s="5"/>
      <c r="G16" s="4"/>
    </row>
    <row r="17" spans="2:7" ht="15.75" x14ac:dyDescent="0.2">
      <c r="B17" s="47" t="s">
        <v>20</v>
      </c>
      <c r="C17" s="48"/>
      <c r="D17" s="48"/>
      <c r="E17" s="49"/>
      <c r="F17" s="5"/>
      <c r="G17" s="4"/>
    </row>
    <row r="18" spans="2:7" ht="15.75" customHeight="1" x14ac:dyDescent="0.2">
      <c r="B18" s="47" t="s">
        <v>28</v>
      </c>
      <c r="C18" s="48"/>
      <c r="D18" s="48"/>
      <c r="E18" s="49"/>
      <c r="F18" s="5"/>
      <c r="G18" s="4"/>
    </row>
    <row r="19" spans="2:7" ht="15.75" customHeight="1" x14ac:dyDescent="0.2">
      <c r="B19" s="47" t="s">
        <v>29</v>
      </c>
      <c r="C19" s="48"/>
      <c r="D19" s="48"/>
      <c r="E19" s="49"/>
      <c r="F19" s="5"/>
      <c r="G19" s="4"/>
    </row>
    <row r="20" spans="2:7" ht="15.75" x14ac:dyDescent="0.2">
      <c r="B20" s="47" t="s">
        <v>21</v>
      </c>
      <c r="C20" s="48"/>
      <c r="D20" s="48"/>
      <c r="E20" s="49"/>
      <c r="F20" s="5"/>
      <c r="G20" s="4"/>
    </row>
    <row r="21" spans="2:7" ht="15.75" customHeight="1" x14ac:dyDescent="0.2">
      <c r="B21" s="47" t="s">
        <v>22</v>
      </c>
      <c r="C21" s="48"/>
      <c r="D21" s="48"/>
      <c r="E21" s="49"/>
      <c r="F21" s="5"/>
      <c r="G21" s="4"/>
    </row>
    <row r="22" spans="2:7" ht="15.75" customHeight="1" x14ac:dyDescent="0.2">
      <c r="B22" s="47" t="s">
        <v>23</v>
      </c>
      <c r="C22" s="48"/>
      <c r="D22" s="48"/>
      <c r="E22" s="49"/>
      <c r="F22" s="5"/>
      <c r="G22" s="6"/>
    </row>
    <row r="23" spans="2:7" ht="15.75" x14ac:dyDescent="0.2">
      <c r="B23" s="47" t="s">
        <v>30</v>
      </c>
      <c r="C23" s="48"/>
      <c r="D23" s="48"/>
      <c r="E23" s="49"/>
      <c r="F23" s="5"/>
      <c r="G23" s="6"/>
    </row>
    <row r="24" spans="2:7" ht="15.75" x14ac:dyDescent="0.2">
      <c r="B24" s="47" t="s">
        <v>31</v>
      </c>
      <c r="C24" s="48"/>
      <c r="D24" s="48"/>
      <c r="E24" s="49"/>
      <c r="F24" s="5"/>
      <c r="G24" s="6"/>
    </row>
    <row r="25" spans="2:7" ht="15.75" x14ac:dyDescent="0.2">
      <c r="B25" s="47" t="s">
        <v>24</v>
      </c>
      <c r="C25" s="48"/>
      <c r="D25" s="48"/>
      <c r="E25" s="49"/>
      <c r="F25" s="5"/>
      <c r="G25" s="6"/>
    </row>
    <row r="26" spans="2:7" ht="15.75" x14ac:dyDescent="0.2">
      <c r="B26" s="47" t="s">
        <v>25</v>
      </c>
      <c r="C26" s="48"/>
      <c r="D26" s="48"/>
      <c r="E26" s="49"/>
      <c r="F26" s="5"/>
      <c r="G26" s="6"/>
    </row>
    <row r="27" spans="2:7" ht="16.5" thickBot="1" x14ac:dyDescent="0.25">
      <c r="B27" s="50" t="s">
        <v>26</v>
      </c>
      <c r="C27" s="51"/>
      <c r="D27" s="51"/>
      <c r="E27" s="52"/>
      <c r="F27" s="7"/>
      <c r="G27" s="8"/>
    </row>
    <row r="30" spans="2:7" ht="15.75" x14ac:dyDescent="0.25">
      <c r="B30" s="18" t="s">
        <v>9</v>
      </c>
      <c r="C30" s="19" t="s">
        <v>7</v>
      </c>
      <c r="D30" s="20" t="s">
        <v>10</v>
      </c>
      <c r="E30" s="21" t="s">
        <v>34</v>
      </c>
    </row>
    <row r="31" spans="2:7" s="23" customFormat="1" ht="15.75" x14ac:dyDescent="0.2">
      <c r="B31" s="22" t="s">
        <v>0</v>
      </c>
      <c r="C31" s="19">
        <f t="shared" ref="C31:C32" si="0">F8+F15+F21</f>
        <v>0</v>
      </c>
      <c r="D31" s="20">
        <f>G8+G15+G21</f>
        <v>0</v>
      </c>
      <c r="E31" s="40" t="str">
        <f t="shared" ref="E31:E37" si="1">IF(D31=0,"нет данных",D31-C31)</f>
        <v>нет данных</v>
      </c>
    </row>
    <row r="32" spans="2:7" s="23" customFormat="1" ht="15.75" x14ac:dyDescent="0.2">
      <c r="B32" s="22" t="s">
        <v>1</v>
      </c>
      <c r="C32" s="19">
        <f t="shared" si="0"/>
        <v>0</v>
      </c>
      <c r="D32" s="20">
        <f>G9+G16+G22</f>
        <v>0</v>
      </c>
      <c r="E32" s="40" t="str">
        <f t="shared" si="1"/>
        <v>нет данных</v>
      </c>
    </row>
    <row r="33" spans="2:5" s="23" customFormat="1" ht="15.75" x14ac:dyDescent="0.2">
      <c r="B33" s="22" t="s">
        <v>2</v>
      </c>
      <c r="C33" s="19">
        <f>F7+F14+F27</f>
        <v>0</v>
      </c>
      <c r="D33" s="20">
        <f>G7+G14+G27</f>
        <v>0</v>
      </c>
      <c r="E33" s="40" t="str">
        <f t="shared" si="1"/>
        <v>нет данных</v>
      </c>
    </row>
    <row r="34" spans="2:5" s="23" customFormat="1" ht="15.75" x14ac:dyDescent="0.2">
      <c r="B34" s="22" t="s">
        <v>3</v>
      </c>
      <c r="C34" s="19">
        <f>F12+F19+F25</f>
        <v>0</v>
      </c>
      <c r="D34" s="20">
        <f>G12+G19+G25</f>
        <v>0</v>
      </c>
      <c r="E34" s="40" t="str">
        <f t="shared" si="1"/>
        <v>нет данных</v>
      </c>
    </row>
    <row r="35" spans="2:5" s="23" customFormat="1" ht="15.75" x14ac:dyDescent="0.2">
      <c r="B35" s="22" t="s">
        <v>4</v>
      </c>
      <c r="C35" s="19">
        <f t="shared" ref="C35" si="2">F13+F20+F26</f>
        <v>0</v>
      </c>
      <c r="D35" s="20">
        <f>G13+G20+G26</f>
        <v>0</v>
      </c>
      <c r="E35" s="40" t="str">
        <f t="shared" si="1"/>
        <v>нет данных</v>
      </c>
    </row>
    <row r="36" spans="2:5" s="23" customFormat="1" ht="15.75" x14ac:dyDescent="0.2">
      <c r="B36" s="22" t="s">
        <v>5</v>
      </c>
      <c r="C36" s="19">
        <f>F11+F18+F24</f>
        <v>0</v>
      </c>
      <c r="D36" s="20">
        <f>G11+G18+G24</f>
        <v>0</v>
      </c>
      <c r="E36" s="40" t="str">
        <f t="shared" si="1"/>
        <v>нет данных</v>
      </c>
    </row>
    <row r="37" spans="2:5" s="23" customFormat="1" ht="16.5" thickBot="1" x14ac:dyDescent="0.25">
      <c r="B37" s="24" t="s">
        <v>6</v>
      </c>
      <c r="C37" s="25">
        <f>F10+F17+F23</f>
        <v>0</v>
      </c>
      <c r="D37" s="26">
        <f>G10+G17+G23</f>
        <v>0</v>
      </c>
      <c r="E37" s="41" t="str">
        <f t="shared" si="1"/>
        <v>нет данных</v>
      </c>
    </row>
    <row r="38" spans="2:5" s="30" customFormat="1" ht="21" thickTop="1" x14ac:dyDescent="0.2">
      <c r="B38" s="27" t="s">
        <v>33</v>
      </c>
      <c r="C38" s="28">
        <f>ROUND(AVERAGE(C31:C37),1)</f>
        <v>0</v>
      </c>
      <c r="D38" s="29">
        <f>ROUND(AVERAGE(D31:D37),1)</f>
        <v>0</v>
      </c>
      <c r="E38" s="39" t="str">
        <f>IF(D38=0,"-",D38-C38)</f>
        <v>-</v>
      </c>
    </row>
    <row r="41" spans="2:5" x14ac:dyDescent="0.2">
      <c r="B41" s="9">
        <f>IF(B3=0,0,1)</f>
        <v>0</v>
      </c>
    </row>
  </sheetData>
  <sheetProtection password="CAA8" sheet="1" objects="1" scenarios="1"/>
  <mergeCells count="23">
    <mergeCell ref="B10:E10"/>
    <mergeCell ref="C3:E3"/>
    <mergeCell ref="B6:E6"/>
    <mergeCell ref="B7:E7"/>
    <mergeCell ref="B8:E8"/>
    <mergeCell ref="B9:E9"/>
    <mergeCell ref="B22:E22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3:E23"/>
    <mergeCell ref="B24:E24"/>
    <mergeCell ref="B25:E25"/>
    <mergeCell ref="B26:E26"/>
    <mergeCell ref="B27:E27"/>
  </mergeCells>
  <pageMargins left="0.7" right="0.7" top="0.75" bottom="0.75" header="0.3" footer="0.3"/>
  <pageSetup paperSize="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workbookViewId="0">
      <selection activeCell="C31" sqref="C31:E38"/>
    </sheetView>
  </sheetViews>
  <sheetFormatPr defaultRowHeight="11.25" x14ac:dyDescent="0.2"/>
  <cols>
    <col min="1" max="1" width="3" style="9" customWidth="1"/>
    <col min="2" max="2" width="91.83203125" style="9" customWidth="1"/>
    <col min="3" max="5" width="16.6640625" style="9" customWidth="1"/>
    <col min="6" max="8" width="18.33203125" style="9" customWidth="1"/>
    <col min="9" max="9" width="9.33203125" style="9"/>
    <col min="10" max="10" width="28.1640625" style="9" customWidth="1"/>
    <col min="11" max="16384" width="9.33203125" style="9"/>
  </cols>
  <sheetData>
    <row r="1" spans="1:9" ht="12.75" x14ac:dyDescent="0.2">
      <c r="A1" s="1"/>
    </row>
    <row r="2" spans="1:9" s="10" customFormat="1" ht="13.5" thickBot="1" x14ac:dyDescent="0.25">
      <c r="B2" s="10" t="s">
        <v>35</v>
      </c>
      <c r="C2" s="10" t="s">
        <v>36</v>
      </c>
    </row>
    <row r="3" spans="1:9" s="11" customFormat="1" ht="15.75" thickBot="1" x14ac:dyDescent="0.25">
      <c r="B3" s="2"/>
      <c r="C3" s="44"/>
      <c r="D3" s="45"/>
      <c r="E3" s="46"/>
    </row>
    <row r="4" spans="1:9" s="12" customFormat="1" x14ac:dyDescent="0.2"/>
    <row r="5" spans="1:9" s="12" customFormat="1" ht="12" thickBot="1" x14ac:dyDescent="0.25"/>
    <row r="6" spans="1:9" s="13" customFormat="1" ht="12.75" thickBot="1" x14ac:dyDescent="0.25">
      <c r="B6" s="53" t="s">
        <v>32</v>
      </c>
      <c r="C6" s="54"/>
      <c r="D6" s="54"/>
      <c r="E6" s="55"/>
      <c r="F6" s="14" t="s">
        <v>7</v>
      </c>
      <c r="G6" s="15" t="s">
        <v>8</v>
      </c>
    </row>
    <row r="7" spans="1:9" ht="15.75" customHeight="1" x14ac:dyDescent="0.25">
      <c r="B7" s="56" t="s">
        <v>11</v>
      </c>
      <c r="C7" s="57"/>
      <c r="D7" s="57"/>
      <c r="E7" s="58"/>
      <c r="F7" s="3"/>
      <c r="G7" s="4"/>
      <c r="I7" s="16"/>
    </row>
    <row r="8" spans="1:9" ht="15.75" x14ac:dyDescent="0.25">
      <c r="B8" s="47" t="s">
        <v>12</v>
      </c>
      <c r="C8" s="48"/>
      <c r="D8" s="48"/>
      <c r="E8" s="49"/>
      <c r="F8" s="5"/>
      <c r="G8" s="4"/>
      <c r="I8" s="16"/>
    </row>
    <row r="9" spans="1:9" ht="15.75" x14ac:dyDescent="0.25">
      <c r="B9" s="59" t="s">
        <v>13</v>
      </c>
      <c r="C9" s="60"/>
      <c r="D9" s="60"/>
      <c r="E9" s="61"/>
      <c r="F9" s="5"/>
      <c r="G9" s="4"/>
      <c r="I9" s="16"/>
    </row>
    <row r="10" spans="1:9" ht="15.75" x14ac:dyDescent="0.25">
      <c r="B10" s="47" t="s">
        <v>14</v>
      </c>
      <c r="C10" s="48"/>
      <c r="D10" s="48"/>
      <c r="E10" s="49"/>
      <c r="F10" s="5"/>
      <c r="G10" s="4"/>
      <c r="I10" s="16"/>
    </row>
    <row r="11" spans="1:9" ht="15.75" x14ac:dyDescent="0.25">
      <c r="B11" s="47" t="s">
        <v>27</v>
      </c>
      <c r="C11" s="48"/>
      <c r="D11" s="48"/>
      <c r="E11" s="49"/>
      <c r="F11" s="5"/>
      <c r="G11" s="4"/>
      <c r="I11" s="16"/>
    </row>
    <row r="12" spans="1:9" ht="15.75" x14ac:dyDescent="0.25">
      <c r="B12" s="47" t="s">
        <v>15</v>
      </c>
      <c r="C12" s="48"/>
      <c r="D12" s="48"/>
      <c r="E12" s="49"/>
      <c r="F12" s="5"/>
      <c r="G12" s="4"/>
      <c r="I12" s="16"/>
    </row>
    <row r="13" spans="1:9" ht="15.75" x14ac:dyDescent="0.25">
      <c r="B13" s="47" t="s">
        <v>16</v>
      </c>
      <c r="C13" s="48"/>
      <c r="D13" s="48"/>
      <c r="E13" s="49"/>
      <c r="F13" s="5"/>
      <c r="G13" s="4"/>
      <c r="I13" s="17"/>
    </row>
    <row r="14" spans="1:9" ht="15.75" customHeight="1" x14ac:dyDescent="0.2">
      <c r="B14" s="47" t="s">
        <v>17</v>
      </c>
      <c r="C14" s="48"/>
      <c r="D14" s="48"/>
      <c r="E14" s="49"/>
      <c r="F14" s="5"/>
      <c r="G14" s="4"/>
    </row>
    <row r="15" spans="1:9" ht="15.75" customHeight="1" x14ac:dyDescent="0.2">
      <c r="B15" s="47" t="s">
        <v>18</v>
      </c>
      <c r="C15" s="48"/>
      <c r="D15" s="48"/>
      <c r="E15" s="49"/>
      <c r="F15" s="5"/>
      <c r="G15" s="4"/>
    </row>
    <row r="16" spans="1:9" ht="15.75" customHeight="1" x14ac:dyDescent="0.2">
      <c r="B16" s="47" t="s">
        <v>19</v>
      </c>
      <c r="C16" s="48"/>
      <c r="D16" s="48"/>
      <c r="E16" s="49"/>
      <c r="F16" s="5"/>
      <c r="G16" s="4"/>
    </row>
    <row r="17" spans="2:7" ht="15.75" x14ac:dyDescent="0.2">
      <c r="B17" s="47" t="s">
        <v>20</v>
      </c>
      <c r="C17" s="48"/>
      <c r="D17" s="48"/>
      <c r="E17" s="49"/>
      <c r="F17" s="5"/>
      <c r="G17" s="4"/>
    </row>
    <row r="18" spans="2:7" ht="15.75" customHeight="1" x14ac:dyDescent="0.2">
      <c r="B18" s="47" t="s">
        <v>28</v>
      </c>
      <c r="C18" s="48"/>
      <c r="D18" s="48"/>
      <c r="E18" s="49"/>
      <c r="F18" s="5"/>
      <c r="G18" s="4"/>
    </row>
    <row r="19" spans="2:7" ht="15.75" customHeight="1" x14ac:dyDescent="0.2">
      <c r="B19" s="47" t="s">
        <v>29</v>
      </c>
      <c r="C19" s="48"/>
      <c r="D19" s="48"/>
      <c r="E19" s="49"/>
      <c r="F19" s="5"/>
      <c r="G19" s="4"/>
    </row>
    <row r="20" spans="2:7" ht="15.75" x14ac:dyDescent="0.2">
      <c r="B20" s="47" t="s">
        <v>21</v>
      </c>
      <c r="C20" s="48"/>
      <c r="D20" s="48"/>
      <c r="E20" s="49"/>
      <c r="F20" s="5"/>
      <c r="G20" s="4"/>
    </row>
    <row r="21" spans="2:7" ht="15.75" customHeight="1" x14ac:dyDescent="0.2">
      <c r="B21" s="47" t="s">
        <v>22</v>
      </c>
      <c r="C21" s="48"/>
      <c r="D21" s="48"/>
      <c r="E21" s="49"/>
      <c r="F21" s="5"/>
      <c r="G21" s="4"/>
    </row>
    <row r="22" spans="2:7" ht="15.75" customHeight="1" x14ac:dyDescent="0.2">
      <c r="B22" s="47" t="s">
        <v>23</v>
      </c>
      <c r="C22" s="48"/>
      <c r="D22" s="48"/>
      <c r="E22" s="49"/>
      <c r="F22" s="5"/>
      <c r="G22" s="6"/>
    </row>
    <row r="23" spans="2:7" ht="15.75" x14ac:dyDescent="0.2">
      <c r="B23" s="47" t="s">
        <v>30</v>
      </c>
      <c r="C23" s="48"/>
      <c r="D23" s="48"/>
      <c r="E23" s="49"/>
      <c r="F23" s="5"/>
      <c r="G23" s="6"/>
    </row>
    <row r="24" spans="2:7" ht="15.75" x14ac:dyDescent="0.2">
      <c r="B24" s="47" t="s">
        <v>31</v>
      </c>
      <c r="C24" s="48"/>
      <c r="D24" s="48"/>
      <c r="E24" s="49"/>
      <c r="F24" s="5"/>
      <c r="G24" s="6"/>
    </row>
    <row r="25" spans="2:7" ht="15.75" x14ac:dyDescent="0.2">
      <c r="B25" s="47" t="s">
        <v>24</v>
      </c>
      <c r="C25" s="48"/>
      <c r="D25" s="48"/>
      <c r="E25" s="49"/>
      <c r="F25" s="5"/>
      <c r="G25" s="6"/>
    </row>
    <row r="26" spans="2:7" ht="15.75" x14ac:dyDescent="0.2">
      <c r="B26" s="47" t="s">
        <v>25</v>
      </c>
      <c r="C26" s="48"/>
      <c r="D26" s="48"/>
      <c r="E26" s="49"/>
      <c r="F26" s="5"/>
      <c r="G26" s="6"/>
    </row>
    <row r="27" spans="2:7" ht="16.5" thickBot="1" x14ac:dyDescent="0.25">
      <c r="B27" s="50" t="s">
        <v>26</v>
      </c>
      <c r="C27" s="51"/>
      <c r="D27" s="51"/>
      <c r="E27" s="52"/>
      <c r="F27" s="7"/>
      <c r="G27" s="8"/>
    </row>
    <row r="30" spans="2:7" ht="15.75" x14ac:dyDescent="0.25">
      <c r="B30" s="18" t="s">
        <v>9</v>
      </c>
      <c r="C30" s="19" t="s">
        <v>7</v>
      </c>
      <c r="D30" s="20" t="s">
        <v>10</v>
      </c>
      <c r="E30" s="21" t="s">
        <v>34</v>
      </c>
    </row>
    <row r="31" spans="2:7" s="23" customFormat="1" ht="15.75" x14ac:dyDescent="0.2">
      <c r="B31" s="22" t="s">
        <v>0</v>
      </c>
      <c r="C31" s="19">
        <f t="shared" ref="C31:C32" si="0">F8+F15+F21</f>
        <v>0</v>
      </c>
      <c r="D31" s="20">
        <f>G8+G15+G21</f>
        <v>0</v>
      </c>
      <c r="E31" s="40" t="str">
        <f t="shared" ref="E31:E37" si="1">IF(D31=0,"нет данных",D31-C31)</f>
        <v>нет данных</v>
      </c>
    </row>
    <row r="32" spans="2:7" s="23" customFormat="1" ht="15.75" x14ac:dyDescent="0.2">
      <c r="B32" s="22" t="s">
        <v>1</v>
      </c>
      <c r="C32" s="19">
        <f t="shared" si="0"/>
        <v>0</v>
      </c>
      <c r="D32" s="20">
        <f>G9+G16+G22</f>
        <v>0</v>
      </c>
      <c r="E32" s="40" t="str">
        <f t="shared" si="1"/>
        <v>нет данных</v>
      </c>
    </row>
    <row r="33" spans="2:5" s="23" customFormat="1" ht="15.75" x14ac:dyDescent="0.2">
      <c r="B33" s="22" t="s">
        <v>2</v>
      </c>
      <c r="C33" s="19">
        <f>F7+F14+F27</f>
        <v>0</v>
      </c>
      <c r="D33" s="20">
        <f>G7+G14+G27</f>
        <v>0</v>
      </c>
      <c r="E33" s="40" t="str">
        <f t="shared" si="1"/>
        <v>нет данных</v>
      </c>
    </row>
    <row r="34" spans="2:5" s="23" customFormat="1" ht="15.75" x14ac:dyDescent="0.2">
      <c r="B34" s="22" t="s">
        <v>3</v>
      </c>
      <c r="C34" s="19">
        <f>F12+F19+F25</f>
        <v>0</v>
      </c>
      <c r="D34" s="20">
        <f>G12+G19+G25</f>
        <v>0</v>
      </c>
      <c r="E34" s="40" t="str">
        <f t="shared" si="1"/>
        <v>нет данных</v>
      </c>
    </row>
    <row r="35" spans="2:5" s="23" customFormat="1" ht="15.75" x14ac:dyDescent="0.2">
      <c r="B35" s="22" t="s">
        <v>4</v>
      </c>
      <c r="C35" s="19">
        <f t="shared" ref="C35" si="2">F13+F20+F26</f>
        <v>0</v>
      </c>
      <c r="D35" s="20">
        <f>G13+G20+G26</f>
        <v>0</v>
      </c>
      <c r="E35" s="40" t="str">
        <f t="shared" si="1"/>
        <v>нет данных</v>
      </c>
    </row>
    <row r="36" spans="2:5" s="23" customFormat="1" ht="15.75" x14ac:dyDescent="0.2">
      <c r="B36" s="22" t="s">
        <v>5</v>
      </c>
      <c r="C36" s="19">
        <f>F11+F18+F24</f>
        <v>0</v>
      </c>
      <c r="D36" s="20">
        <f>G11+G18+G24</f>
        <v>0</v>
      </c>
      <c r="E36" s="40" t="str">
        <f t="shared" si="1"/>
        <v>нет данных</v>
      </c>
    </row>
    <row r="37" spans="2:5" s="23" customFormat="1" ht="16.5" thickBot="1" x14ac:dyDescent="0.25">
      <c r="B37" s="24" t="s">
        <v>6</v>
      </c>
      <c r="C37" s="25">
        <f>F10+F17+F23</f>
        <v>0</v>
      </c>
      <c r="D37" s="26">
        <f>G10+G17+G23</f>
        <v>0</v>
      </c>
      <c r="E37" s="41" t="str">
        <f t="shared" si="1"/>
        <v>нет данных</v>
      </c>
    </row>
    <row r="38" spans="2:5" s="30" customFormat="1" ht="21" thickTop="1" x14ac:dyDescent="0.2">
      <c r="B38" s="27" t="s">
        <v>33</v>
      </c>
      <c r="C38" s="28">
        <f>ROUND(AVERAGE(C31:C37),1)</f>
        <v>0</v>
      </c>
      <c r="D38" s="29">
        <f>ROUND(AVERAGE(D31:D37),1)</f>
        <v>0</v>
      </c>
      <c r="E38" s="39" t="str">
        <f>IF(D38=0,"-",D38-C38)</f>
        <v>-</v>
      </c>
    </row>
    <row r="41" spans="2:5" x14ac:dyDescent="0.2">
      <c r="B41" s="9">
        <f>IF(B3=0,0,1)</f>
        <v>0</v>
      </c>
    </row>
  </sheetData>
  <sheetProtection password="CAA8" sheet="1" objects="1" scenarios="1"/>
  <mergeCells count="23">
    <mergeCell ref="B10:E10"/>
    <mergeCell ref="C3:E3"/>
    <mergeCell ref="B6:E6"/>
    <mergeCell ref="B7:E7"/>
    <mergeCell ref="B8:E8"/>
    <mergeCell ref="B9:E9"/>
    <mergeCell ref="B22:E22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3:E23"/>
    <mergeCell ref="B24:E24"/>
    <mergeCell ref="B25:E25"/>
    <mergeCell ref="B26:E26"/>
    <mergeCell ref="B27:E27"/>
  </mergeCells>
  <pageMargins left="0.7" right="0.7" top="0.75" bottom="0.75" header="0.3" footer="0.3"/>
  <pageSetup paperSize="9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workbookViewId="0">
      <selection activeCell="C31" sqref="C31:E38"/>
    </sheetView>
  </sheetViews>
  <sheetFormatPr defaultRowHeight="11.25" x14ac:dyDescent="0.2"/>
  <cols>
    <col min="1" max="1" width="3" style="9" customWidth="1"/>
    <col min="2" max="2" width="91.83203125" style="9" customWidth="1"/>
    <col min="3" max="5" width="16.6640625" style="9" customWidth="1"/>
    <col min="6" max="8" width="18.33203125" style="9" customWidth="1"/>
    <col min="9" max="9" width="9.33203125" style="9"/>
    <col min="10" max="10" width="28.1640625" style="9" customWidth="1"/>
    <col min="11" max="16384" width="9.33203125" style="9"/>
  </cols>
  <sheetData>
    <row r="1" spans="1:9" ht="12.75" x14ac:dyDescent="0.2">
      <c r="A1" s="1"/>
    </row>
    <row r="2" spans="1:9" s="10" customFormat="1" ht="13.5" thickBot="1" x14ac:dyDescent="0.25">
      <c r="B2" s="10" t="s">
        <v>35</v>
      </c>
      <c r="C2" s="10" t="s">
        <v>36</v>
      </c>
    </row>
    <row r="3" spans="1:9" s="11" customFormat="1" ht="15.75" thickBot="1" x14ac:dyDescent="0.25">
      <c r="B3" s="2"/>
      <c r="C3" s="44"/>
      <c r="D3" s="45"/>
      <c r="E3" s="46"/>
    </row>
    <row r="4" spans="1:9" s="12" customFormat="1" x14ac:dyDescent="0.2"/>
    <row r="5" spans="1:9" s="12" customFormat="1" ht="12" thickBot="1" x14ac:dyDescent="0.25"/>
    <row r="6" spans="1:9" s="13" customFormat="1" ht="12.75" thickBot="1" x14ac:dyDescent="0.25">
      <c r="B6" s="53" t="s">
        <v>32</v>
      </c>
      <c r="C6" s="54"/>
      <c r="D6" s="54"/>
      <c r="E6" s="55"/>
      <c r="F6" s="14" t="s">
        <v>7</v>
      </c>
      <c r="G6" s="15" t="s">
        <v>8</v>
      </c>
    </row>
    <row r="7" spans="1:9" ht="15.75" customHeight="1" x14ac:dyDescent="0.25">
      <c r="B7" s="56" t="s">
        <v>11</v>
      </c>
      <c r="C7" s="57"/>
      <c r="D7" s="57"/>
      <c r="E7" s="58"/>
      <c r="F7" s="3"/>
      <c r="G7" s="4"/>
      <c r="I7" s="16"/>
    </row>
    <row r="8" spans="1:9" ht="15.75" x14ac:dyDescent="0.25">
      <c r="B8" s="47" t="s">
        <v>12</v>
      </c>
      <c r="C8" s="48"/>
      <c r="D8" s="48"/>
      <c r="E8" s="49"/>
      <c r="F8" s="5"/>
      <c r="G8" s="4"/>
      <c r="I8" s="16"/>
    </row>
    <row r="9" spans="1:9" ht="15.75" x14ac:dyDescent="0.25">
      <c r="B9" s="59" t="s">
        <v>13</v>
      </c>
      <c r="C9" s="60"/>
      <c r="D9" s="60"/>
      <c r="E9" s="61"/>
      <c r="F9" s="5"/>
      <c r="G9" s="4"/>
      <c r="I9" s="16"/>
    </row>
    <row r="10" spans="1:9" ht="15.75" x14ac:dyDescent="0.25">
      <c r="B10" s="47" t="s">
        <v>14</v>
      </c>
      <c r="C10" s="48"/>
      <c r="D10" s="48"/>
      <c r="E10" s="49"/>
      <c r="F10" s="5"/>
      <c r="G10" s="4"/>
      <c r="I10" s="16"/>
    </row>
    <row r="11" spans="1:9" ht="15.75" x14ac:dyDescent="0.25">
      <c r="B11" s="47" t="s">
        <v>27</v>
      </c>
      <c r="C11" s="48"/>
      <c r="D11" s="48"/>
      <c r="E11" s="49"/>
      <c r="F11" s="5"/>
      <c r="G11" s="4"/>
      <c r="I11" s="16"/>
    </row>
    <row r="12" spans="1:9" ht="15.75" x14ac:dyDescent="0.25">
      <c r="B12" s="47" t="s">
        <v>15</v>
      </c>
      <c r="C12" s="48"/>
      <c r="D12" s="48"/>
      <c r="E12" s="49"/>
      <c r="F12" s="5"/>
      <c r="G12" s="4"/>
      <c r="I12" s="16"/>
    </row>
    <row r="13" spans="1:9" ht="15.75" x14ac:dyDescent="0.25">
      <c r="B13" s="47" t="s">
        <v>16</v>
      </c>
      <c r="C13" s="48"/>
      <c r="D13" s="48"/>
      <c r="E13" s="49"/>
      <c r="F13" s="5"/>
      <c r="G13" s="4"/>
      <c r="I13" s="17"/>
    </row>
    <row r="14" spans="1:9" ht="15.75" customHeight="1" x14ac:dyDescent="0.2">
      <c r="B14" s="47" t="s">
        <v>17</v>
      </c>
      <c r="C14" s="48"/>
      <c r="D14" s="48"/>
      <c r="E14" s="49"/>
      <c r="F14" s="5"/>
      <c r="G14" s="4"/>
    </row>
    <row r="15" spans="1:9" ht="15.75" customHeight="1" x14ac:dyDescent="0.2">
      <c r="B15" s="47" t="s">
        <v>18</v>
      </c>
      <c r="C15" s="48"/>
      <c r="D15" s="48"/>
      <c r="E15" s="49"/>
      <c r="F15" s="5"/>
      <c r="G15" s="4"/>
    </row>
    <row r="16" spans="1:9" ht="15.75" customHeight="1" x14ac:dyDescent="0.2">
      <c r="B16" s="47" t="s">
        <v>19</v>
      </c>
      <c r="C16" s="48"/>
      <c r="D16" s="48"/>
      <c r="E16" s="49"/>
      <c r="F16" s="5"/>
      <c r="G16" s="4"/>
    </row>
    <row r="17" spans="2:7" ht="15.75" x14ac:dyDescent="0.2">
      <c r="B17" s="47" t="s">
        <v>20</v>
      </c>
      <c r="C17" s="48"/>
      <c r="D17" s="48"/>
      <c r="E17" s="49"/>
      <c r="F17" s="5"/>
      <c r="G17" s="4"/>
    </row>
    <row r="18" spans="2:7" ht="15.75" customHeight="1" x14ac:dyDescent="0.2">
      <c r="B18" s="47" t="s">
        <v>28</v>
      </c>
      <c r="C18" s="48"/>
      <c r="D18" s="48"/>
      <c r="E18" s="49"/>
      <c r="F18" s="5"/>
      <c r="G18" s="4"/>
    </row>
    <row r="19" spans="2:7" ht="15.75" customHeight="1" x14ac:dyDescent="0.2">
      <c r="B19" s="47" t="s">
        <v>29</v>
      </c>
      <c r="C19" s="48"/>
      <c r="D19" s="48"/>
      <c r="E19" s="49"/>
      <c r="F19" s="5"/>
      <c r="G19" s="4"/>
    </row>
    <row r="20" spans="2:7" ht="15.75" x14ac:dyDescent="0.2">
      <c r="B20" s="47" t="s">
        <v>21</v>
      </c>
      <c r="C20" s="48"/>
      <c r="D20" s="48"/>
      <c r="E20" s="49"/>
      <c r="F20" s="5"/>
      <c r="G20" s="4"/>
    </row>
    <row r="21" spans="2:7" ht="15.75" customHeight="1" x14ac:dyDescent="0.2">
      <c r="B21" s="47" t="s">
        <v>22</v>
      </c>
      <c r="C21" s="48"/>
      <c r="D21" s="48"/>
      <c r="E21" s="49"/>
      <c r="F21" s="5"/>
      <c r="G21" s="4"/>
    </row>
    <row r="22" spans="2:7" ht="15.75" customHeight="1" x14ac:dyDescent="0.2">
      <c r="B22" s="47" t="s">
        <v>23</v>
      </c>
      <c r="C22" s="48"/>
      <c r="D22" s="48"/>
      <c r="E22" s="49"/>
      <c r="F22" s="5"/>
      <c r="G22" s="6"/>
    </row>
    <row r="23" spans="2:7" ht="15.75" x14ac:dyDescent="0.2">
      <c r="B23" s="47" t="s">
        <v>30</v>
      </c>
      <c r="C23" s="48"/>
      <c r="D23" s="48"/>
      <c r="E23" s="49"/>
      <c r="F23" s="5"/>
      <c r="G23" s="6"/>
    </row>
    <row r="24" spans="2:7" ht="15.75" x14ac:dyDescent="0.2">
      <c r="B24" s="47" t="s">
        <v>31</v>
      </c>
      <c r="C24" s="48"/>
      <c r="D24" s="48"/>
      <c r="E24" s="49"/>
      <c r="F24" s="5"/>
      <c r="G24" s="6"/>
    </row>
    <row r="25" spans="2:7" ht="15.75" x14ac:dyDescent="0.2">
      <c r="B25" s="47" t="s">
        <v>24</v>
      </c>
      <c r="C25" s="48"/>
      <c r="D25" s="48"/>
      <c r="E25" s="49"/>
      <c r="F25" s="5"/>
      <c r="G25" s="6"/>
    </row>
    <row r="26" spans="2:7" ht="15.75" x14ac:dyDescent="0.2">
      <c r="B26" s="47" t="s">
        <v>25</v>
      </c>
      <c r="C26" s="48"/>
      <c r="D26" s="48"/>
      <c r="E26" s="49"/>
      <c r="F26" s="5"/>
      <c r="G26" s="6"/>
    </row>
    <row r="27" spans="2:7" ht="16.5" thickBot="1" x14ac:dyDescent="0.25">
      <c r="B27" s="50" t="s">
        <v>26</v>
      </c>
      <c r="C27" s="51"/>
      <c r="D27" s="51"/>
      <c r="E27" s="52"/>
      <c r="F27" s="7"/>
      <c r="G27" s="8"/>
    </row>
    <row r="30" spans="2:7" ht="15.75" x14ac:dyDescent="0.25">
      <c r="B30" s="18" t="s">
        <v>9</v>
      </c>
      <c r="C30" s="19" t="s">
        <v>7</v>
      </c>
      <c r="D30" s="20" t="s">
        <v>10</v>
      </c>
      <c r="E30" s="21" t="s">
        <v>34</v>
      </c>
    </row>
    <row r="31" spans="2:7" s="23" customFormat="1" ht="15.75" x14ac:dyDescent="0.2">
      <c r="B31" s="22" t="s">
        <v>0</v>
      </c>
      <c r="C31" s="19">
        <f t="shared" ref="C31:C32" si="0">F8+F15+F21</f>
        <v>0</v>
      </c>
      <c r="D31" s="20">
        <f>G8+G15+G21</f>
        <v>0</v>
      </c>
      <c r="E31" s="40" t="str">
        <f t="shared" ref="E31:E37" si="1">IF(D31=0,"нет данных",D31-C31)</f>
        <v>нет данных</v>
      </c>
    </row>
    <row r="32" spans="2:7" s="23" customFormat="1" ht="15.75" x14ac:dyDescent="0.2">
      <c r="B32" s="22" t="s">
        <v>1</v>
      </c>
      <c r="C32" s="19">
        <f t="shared" si="0"/>
        <v>0</v>
      </c>
      <c r="D32" s="20">
        <f>G9+G16+G22</f>
        <v>0</v>
      </c>
      <c r="E32" s="40" t="str">
        <f t="shared" si="1"/>
        <v>нет данных</v>
      </c>
    </row>
    <row r="33" spans="2:5" s="23" customFormat="1" ht="15.75" x14ac:dyDescent="0.2">
      <c r="B33" s="22" t="s">
        <v>2</v>
      </c>
      <c r="C33" s="19">
        <f>F7+F14+F27</f>
        <v>0</v>
      </c>
      <c r="D33" s="20">
        <f>G7+G14+G27</f>
        <v>0</v>
      </c>
      <c r="E33" s="40" t="str">
        <f t="shared" si="1"/>
        <v>нет данных</v>
      </c>
    </row>
    <row r="34" spans="2:5" s="23" customFormat="1" ht="15.75" x14ac:dyDescent="0.2">
      <c r="B34" s="22" t="s">
        <v>3</v>
      </c>
      <c r="C34" s="19">
        <f>F12+F19+F25</f>
        <v>0</v>
      </c>
      <c r="D34" s="20">
        <f>G12+G19+G25</f>
        <v>0</v>
      </c>
      <c r="E34" s="40" t="str">
        <f t="shared" si="1"/>
        <v>нет данных</v>
      </c>
    </row>
    <row r="35" spans="2:5" s="23" customFormat="1" ht="15.75" x14ac:dyDescent="0.2">
      <c r="B35" s="22" t="s">
        <v>4</v>
      </c>
      <c r="C35" s="19">
        <f t="shared" ref="C35" si="2">F13+F20+F26</f>
        <v>0</v>
      </c>
      <c r="D35" s="20">
        <f>G13+G20+G26</f>
        <v>0</v>
      </c>
      <c r="E35" s="40" t="str">
        <f t="shared" si="1"/>
        <v>нет данных</v>
      </c>
    </row>
    <row r="36" spans="2:5" s="23" customFormat="1" ht="15.75" x14ac:dyDescent="0.2">
      <c r="B36" s="22" t="s">
        <v>5</v>
      </c>
      <c r="C36" s="19">
        <f>F11+F18+F24</f>
        <v>0</v>
      </c>
      <c r="D36" s="20">
        <f>G11+G18+G24</f>
        <v>0</v>
      </c>
      <c r="E36" s="40" t="str">
        <f t="shared" si="1"/>
        <v>нет данных</v>
      </c>
    </row>
    <row r="37" spans="2:5" s="23" customFormat="1" ht="16.5" thickBot="1" x14ac:dyDescent="0.25">
      <c r="B37" s="24" t="s">
        <v>6</v>
      </c>
      <c r="C37" s="25">
        <f>F10+F17+F23</f>
        <v>0</v>
      </c>
      <c r="D37" s="26">
        <f>G10+G17+G23</f>
        <v>0</v>
      </c>
      <c r="E37" s="41" t="str">
        <f t="shared" si="1"/>
        <v>нет данных</v>
      </c>
    </row>
    <row r="38" spans="2:5" s="30" customFormat="1" ht="21" thickTop="1" x14ac:dyDescent="0.2">
      <c r="B38" s="27" t="s">
        <v>33</v>
      </c>
      <c r="C38" s="28">
        <f>ROUND(AVERAGE(C31:C37),1)</f>
        <v>0</v>
      </c>
      <c r="D38" s="29">
        <f>ROUND(AVERAGE(D31:D37),1)</f>
        <v>0</v>
      </c>
      <c r="E38" s="39" t="str">
        <f>IF(D38=0,"-",D38-C38)</f>
        <v>-</v>
      </c>
    </row>
    <row r="41" spans="2:5" x14ac:dyDescent="0.2">
      <c r="B41" s="9">
        <f>IF(B3=0,0,1)</f>
        <v>0</v>
      </c>
    </row>
  </sheetData>
  <sheetProtection password="CAA8" sheet="1" objects="1" scenarios="1"/>
  <mergeCells count="23">
    <mergeCell ref="B10:E10"/>
    <mergeCell ref="C3:E3"/>
    <mergeCell ref="B6:E6"/>
    <mergeCell ref="B7:E7"/>
    <mergeCell ref="B8:E8"/>
    <mergeCell ref="B9:E9"/>
    <mergeCell ref="B22:E22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3:E23"/>
    <mergeCell ref="B24:E24"/>
    <mergeCell ref="B25:E25"/>
    <mergeCell ref="B26:E26"/>
    <mergeCell ref="B27:E27"/>
  </mergeCells>
  <pageMargins left="0.7" right="0.7" top="0.75" bottom="0.75" header="0.3" footer="0.3"/>
  <pageSetup paperSize="9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1"/>
  <sheetViews>
    <sheetView workbookViewId="0">
      <selection activeCell="F35" sqref="F35"/>
    </sheetView>
  </sheetViews>
  <sheetFormatPr defaultRowHeight="11.25" x14ac:dyDescent="0.2"/>
  <cols>
    <col min="1" max="1" width="3" style="9" customWidth="1"/>
    <col min="2" max="2" width="91.83203125" style="9" customWidth="1"/>
    <col min="3" max="5" width="16.6640625" style="9" customWidth="1"/>
    <col min="6" max="8" width="18.33203125" style="9" customWidth="1"/>
    <col min="9" max="9" width="9.33203125" style="9"/>
    <col min="10" max="10" width="28.1640625" style="9" customWidth="1"/>
    <col min="11" max="16384" width="9.33203125" style="9"/>
  </cols>
  <sheetData>
    <row r="1" spans="1:9" ht="12.75" x14ac:dyDescent="0.2">
      <c r="A1" s="1"/>
    </row>
    <row r="2" spans="1:9" s="10" customFormat="1" ht="13.5" thickBot="1" x14ac:dyDescent="0.25">
      <c r="B2" s="10" t="s">
        <v>35</v>
      </c>
      <c r="C2" s="10" t="s">
        <v>36</v>
      </c>
    </row>
    <row r="3" spans="1:9" s="11" customFormat="1" ht="15.75" thickBot="1" x14ac:dyDescent="0.25">
      <c r="B3" s="2"/>
      <c r="C3" s="44"/>
      <c r="D3" s="45"/>
      <c r="E3" s="46"/>
    </row>
    <row r="4" spans="1:9" s="12" customFormat="1" x14ac:dyDescent="0.2"/>
    <row r="5" spans="1:9" s="12" customFormat="1" ht="12" thickBot="1" x14ac:dyDescent="0.25"/>
    <row r="6" spans="1:9" s="13" customFormat="1" ht="12.75" thickBot="1" x14ac:dyDescent="0.25">
      <c r="B6" s="53" t="s">
        <v>32</v>
      </c>
      <c r="C6" s="54"/>
      <c r="D6" s="54"/>
      <c r="E6" s="55"/>
      <c r="F6" s="14" t="s">
        <v>7</v>
      </c>
      <c r="G6" s="15" t="s">
        <v>8</v>
      </c>
    </row>
    <row r="7" spans="1:9" ht="15.75" customHeight="1" x14ac:dyDescent="0.25">
      <c r="B7" s="56" t="s">
        <v>11</v>
      </c>
      <c r="C7" s="57"/>
      <c r="D7" s="57"/>
      <c r="E7" s="58"/>
      <c r="F7" s="3"/>
      <c r="G7" s="4"/>
      <c r="I7" s="16"/>
    </row>
    <row r="8" spans="1:9" ht="15.75" x14ac:dyDescent="0.25">
      <c r="B8" s="47" t="s">
        <v>12</v>
      </c>
      <c r="C8" s="48"/>
      <c r="D8" s="48"/>
      <c r="E8" s="49"/>
      <c r="F8" s="5"/>
      <c r="G8" s="4"/>
      <c r="I8" s="16"/>
    </row>
    <row r="9" spans="1:9" ht="15.75" x14ac:dyDescent="0.25">
      <c r="B9" s="59" t="s">
        <v>13</v>
      </c>
      <c r="C9" s="60"/>
      <c r="D9" s="60"/>
      <c r="E9" s="61"/>
      <c r="F9" s="5"/>
      <c r="G9" s="4"/>
      <c r="I9" s="16"/>
    </row>
    <row r="10" spans="1:9" ht="15.75" x14ac:dyDescent="0.25">
      <c r="B10" s="47" t="s">
        <v>14</v>
      </c>
      <c r="C10" s="48"/>
      <c r="D10" s="48"/>
      <c r="E10" s="49"/>
      <c r="F10" s="5"/>
      <c r="G10" s="4"/>
      <c r="I10" s="16"/>
    </row>
    <row r="11" spans="1:9" ht="15.75" x14ac:dyDescent="0.25">
      <c r="B11" s="47" t="s">
        <v>27</v>
      </c>
      <c r="C11" s="48"/>
      <c r="D11" s="48"/>
      <c r="E11" s="49"/>
      <c r="F11" s="5"/>
      <c r="G11" s="4"/>
      <c r="I11" s="16"/>
    </row>
    <row r="12" spans="1:9" ht="15.75" x14ac:dyDescent="0.25">
      <c r="B12" s="47" t="s">
        <v>15</v>
      </c>
      <c r="C12" s="48"/>
      <c r="D12" s="48"/>
      <c r="E12" s="49"/>
      <c r="F12" s="5"/>
      <c r="G12" s="4"/>
      <c r="I12" s="16"/>
    </row>
    <row r="13" spans="1:9" ht="15.75" x14ac:dyDescent="0.25">
      <c r="B13" s="47" t="s">
        <v>16</v>
      </c>
      <c r="C13" s="48"/>
      <c r="D13" s="48"/>
      <c r="E13" s="49"/>
      <c r="F13" s="5"/>
      <c r="G13" s="4"/>
      <c r="I13" s="17"/>
    </row>
    <row r="14" spans="1:9" ht="15.75" customHeight="1" x14ac:dyDescent="0.2">
      <c r="B14" s="47" t="s">
        <v>17</v>
      </c>
      <c r="C14" s="48"/>
      <c r="D14" s="48"/>
      <c r="E14" s="49"/>
      <c r="F14" s="5"/>
      <c r="G14" s="4"/>
    </row>
    <row r="15" spans="1:9" ht="15.75" customHeight="1" x14ac:dyDescent="0.2">
      <c r="B15" s="47" t="s">
        <v>18</v>
      </c>
      <c r="C15" s="48"/>
      <c r="D15" s="48"/>
      <c r="E15" s="49"/>
      <c r="F15" s="5"/>
      <c r="G15" s="4"/>
    </row>
    <row r="16" spans="1:9" ht="15.75" customHeight="1" x14ac:dyDescent="0.2">
      <c r="B16" s="47" t="s">
        <v>19</v>
      </c>
      <c r="C16" s="48"/>
      <c r="D16" s="48"/>
      <c r="E16" s="49"/>
      <c r="F16" s="5"/>
      <c r="G16" s="4"/>
    </row>
    <row r="17" spans="2:7" ht="15.75" x14ac:dyDescent="0.2">
      <c r="B17" s="47" t="s">
        <v>20</v>
      </c>
      <c r="C17" s="48"/>
      <c r="D17" s="48"/>
      <c r="E17" s="49"/>
      <c r="F17" s="5"/>
      <c r="G17" s="4"/>
    </row>
    <row r="18" spans="2:7" ht="15.75" customHeight="1" x14ac:dyDescent="0.2">
      <c r="B18" s="47" t="s">
        <v>28</v>
      </c>
      <c r="C18" s="48"/>
      <c r="D18" s="48"/>
      <c r="E18" s="49"/>
      <c r="F18" s="5"/>
      <c r="G18" s="4"/>
    </row>
    <row r="19" spans="2:7" ht="15.75" customHeight="1" x14ac:dyDescent="0.2">
      <c r="B19" s="47" t="s">
        <v>29</v>
      </c>
      <c r="C19" s="48"/>
      <c r="D19" s="48"/>
      <c r="E19" s="49"/>
      <c r="F19" s="5"/>
      <c r="G19" s="4"/>
    </row>
    <row r="20" spans="2:7" ht="15.75" x14ac:dyDescent="0.2">
      <c r="B20" s="47" t="s">
        <v>21</v>
      </c>
      <c r="C20" s="48"/>
      <c r="D20" s="48"/>
      <c r="E20" s="49"/>
      <c r="F20" s="5"/>
      <c r="G20" s="4"/>
    </row>
    <row r="21" spans="2:7" ht="15.75" customHeight="1" x14ac:dyDescent="0.2">
      <c r="B21" s="47" t="s">
        <v>22</v>
      </c>
      <c r="C21" s="48"/>
      <c r="D21" s="48"/>
      <c r="E21" s="49"/>
      <c r="F21" s="5"/>
      <c r="G21" s="4"/>
    </row>
    <row r="22" spans="2:7" ht="15.75" customHeight="1" x14ac:dyDescent="0.2">
      <c r="B22" s="47" t="s">
        <v>23</v>
      </c>
      <c r="C22" s="48"/>
      <c r="D22" s="48"/>
      <c r="E22" s="49"/>
      <c r="F22" s="5"/>
      <c r="G22" s="6"/>
    </row>
    <row r="23" spans="2:7" ht="15.75" x14ac:dyDescent="0.2">
      <c r="B23" s="47" t="s">
        <v>30</v>
      </c>
      <c r="C23" s="48"/>
      <c r="D23" s="48"/>
      <c r="E23" s="49"/>
      <c r="F23" s="5"/>
      <c r="G23" s="6"/>
    </row>
    <row r="24" spans="2:7" ht="15.75" x14ac:dyDescent="0.2">
      <c r="B24" s="47" t="s">
        <v>31</v>
      </c>
      <c r="C24" s="48"/>
      <c r="D24" s="48"/>
      <c r="E24" s="49"/>
      <c r="F24" s="5"/>
      <c r="G24" s="6"/>
    </row>
    <row r="25" spans="2:7" ht="15.75" x14ac:dyDescent="0.2">
      <c r="B25" s="47" t="s">
        <v>24</v>
      </c>
      <c r="C25" s="48"/>
      <c r="D25" s="48"/>
      <c r="E25" s="49"/>
      <c r="F25" s="5"/>
      <c r="G25" s="6"/>
    </row>
    <row r="26" spans="2:7" ht="15.75" x14ac:dyDescent="0.2">
      <c r="B26" s="47" t="s">
        <v>25</v>
      </c>
      <c r="C26" s="48"/>
      <c r="D26" s="48"/>
      <c r="E26" s="49"/>
      <c r="F26" s="5"/>
      <c r="G26" s="6"/>
    </row>
    <row r="27" spans="2:7" ht="16.5" thickBot="1" x14ac:dyDescent="0.25">
      <c r="B27" s="50" t="s">
        <v>26</v>
      </c>
      <c r="C27" s="51"/>
      <c r="D27" s="51"/>
      <c r="E27" s="52"/>
      <c r="F27" s="7"/>
      <c r="G27" s="8"/>
    </row>
    <row r="30" spans="2:7" ht="15.75" x14ac:dyDescent="0.25">
      <c r="B30" s="18" t="s">
        <v>9</v>
      </c>
      <c r="C30" s="19" t="s">
        <v>7</v>
      </c>
      <c r="D30" s="20" t="s">
        <v>10</v>
      </c>
      <c r="E30" s="21" t="s">
        <v>34</v>
      </c>
    </row>
    <row r="31" spans="2:7" s="23" customFormat="1" ht="15.75" x14ac:dyDescent="0.2">
      <c r="B31" s="22" t="s">
        <v>0</v>
      </c>
      <c r="C31" s="19">
        <f t="shared" ref="C31:C32" si="0">F8+F15+F21</f>
        <v>0</v>
      </c>
      <c r="D31" s="20">
        <f>G8+G15+G21</f>
        <v>0</v>
      </c>
      <c r="E31" s="40" t="str">
        <f t="shared" ref="E31:E37" si="1">IF(D31=0,"нет данных",D31-C31)</f>
        <v>нет данных</v>
      </c>
    </row>
    <row r="32" spans="2:7" s="23" customFormat="1" ht="15.75" x14ac:dyDescent="0.2">
      <c r="B32" s="22" t="s">
        <v>1</v>
      </c>
      <c r="C32" s="19">
        <f t="shared" si="0"/>
        <v>0</v>
      </c>
      <c r="D32" s="20">
        <f>G9+G16+G22</f>
        <v>0</v>
      </c>
      <c r="E32" s="40" t="str">
        <f t="shared" si="1"/>
        <v>нет данных</v>
      </c>
    </row>
    <row r="33" spans="2:5" s="23" customFormat="1" ht="15.75" x14ac:dyDescent="0.2">
      <c r="B33" s="22" t="s">
        <v>2</v>
      </c>
      <c r="C33" s="19">
        <f>F7+F14+F27</f>
        <v>0</v>
      </c>
      <c r="D33" s="20">
        <f>G7+G14+G27</f>
        <v>0</v>
      </c>
      <c r="E33" s="40" t="str">
        <f t="shared" si="1"/>
        <v>нет данных</v>
      </c>
    </row>
    <row r="34" spans="2:5" s="23" customFormat="1" ht="15.75" x14ac:dyDescent="0.2">
      <c r="B34" s="22" t="s">
        <v>3</v>
      </c>
      <c r="C34" s="19">
        <f>F12+F19+F25</f>
        <v>0</v>
      </c>
      <c r="D34" s="20">
        <f>G12+G19+G25</f>
        <v>0</v>
      </c>
      <c r="E34" s="40" t="str">
        <f t="shared" si="1"/>
        <v>нет данных</v>
      </c>
    </row>
    <row r="35" spans="2:5" s="23" customFormat="1" ht="15.75" x14ac:dyDescent="0.2">
      <c r="B35" s="22" t="s">
        <v>4</v>
      </c>
      <c r="C35" s="19">
        <f t="shared" ref="C35" si="2">F13+F20+F26</f>
        <v>0</v>
      </c>
      <c r="D35" s="20">
        <f>G13+G20+G26</f>
        <v>0</v>
      </c>
      <c r="E35" s="40" t="str">
        <f t="shared" si="1"/>
        <v>нет данных</v>
      </c>
    </row>
    <row r="36" spans="2:5" s="23" customFormat="1" ht="15.75" x14ac:dyDescent="0.2">
      <c r="B36" s="22" t="s">
        <v>5</v>
      </c>
      <c r="C36" s="19">
        <f>F11+F18+F24</f>
        <v>0</v>
      </c>
      <c r="D36" s="20">
        <f>G11+G18+G24</f>
        <v>0</v>
      </c>
      <c r="E36" s="40" t="str">
        <f t="shared" si="1"/>
        <v>нет данных</v>
      </c>
    </row>
    <row r="37" spans="2:5" s="23" customFormat="1" ht="16.5" thickBot="1" x14ac:dyDescent="0.25">
      <c r="B37" s="24" t="s">
        <v>6</v>
      </c>
      <c r="C37" s="25">
        <f>F10+F17+F23</f>
        <v>0</v>
      </c>
      <c r="D37" s="26">
        <f>G10+G17+G23</f>
        <v>0</v>
      </c>
      <c r="E37" s="41" t="str">
        <f t="shared" si="1"/>
        <v>нет данных</v>
      </c>
    </row>
    <row r="38" spans="2:5" s="30" customFormat="1" ht="21" thickTop="1" x14ac:dyDescent="0.2">
      <c r="B38" s="27" t="s">
        <v>33</v>
      </c>
      <c r="C38" s="28">
        <f>ROUND(AVERAGE(C31:C37),1)</f>
        <v>0</v>
      </c>
      <c r="D38" s="29">
        <f>ROUND(AVERAGE(D31:D37),1)</f>
        <v>0</v>
      </c>
      <c r="E38" s="39" t="str">
        <f>IF(D38=0,"-",D38-C38)</f>
        <v>-</v>
      </c>
    </row>
    <row r="41" spans="2:5" x14ac:dyDescent="0.2">
      <c r="B41" s="9">
        <f>IF(B3=0,0,1)</f>
        <v>0</v>
      </c>
    </row>
  </sheetData>
  <sheetProtection password="CAA8" sheet="1" objects="1" scenarios="1"/>
  <mergeCells count="23">
    <mergeCell ref="B10:E10"/>
    <mergeCell ref="C3:E3"/>
    <mergeCell ref="B6:E6"/>
    <mergeCell ref="B7:E7"/>
    <mergeCell ref="B8:E8"/>
    <mergeCell ref="B9:E9"/>
    <mergeCell ref="B22:E22"/>
    <mergeCell ref="B11:E11"/>
    <mergeCell ref="B12:E12"/>
    <mergeCell ref="B13:E13"/>
    <mergeCell ref="B14:E14"/>
    <mergeCell ref="B15:E15"/>
    <mergeCell ref="B16:E16"/>
    <mergeCell ref="B17:E17"/>
    <mergeCell ref="B18:E18"/>
    <mergeCell ref="B19:E19"/>
    <mergeCell ref="B20:E20"/>
    <mergeCell ref="B21:E21"/>
    <mergeCell ref="B23:E23"/>
    <mergeCell ref="B24:E24"/>
    <mergeCell ref="B25:E25"/>
    <mergeCell ref="B26:E26"/>
    <mergeCell ref="B27:E27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31</vt:i4>
      </vt:variant>
    </vt:vector>
  </HeadingPairs>
  <TitlesOfParts>
    <vt:vector size="31" baseType="lpstr">
      <vt:lpstr>Сводные данные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Ольга Мачехина</cp:lastModifiedBy>
  <dcterms:created xsi:type="dcterms:W3CDTF">2015-08-24T07:59:01Z</dcterms:created>
  <dcterms:modified xsi:type="dcterms:W3CDTF">2017-01-18T08:51:32Z</dcterms:modified>
</cp:coreProperties>
</file>